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307"/>
  <workbookPr showInkAnnotation="0" hidePivotFieldList="1" autoCompressPictures="0"/>
  <mc:AlternateContent xmlns:mc="http://schemas.openxmlformats.org/markup-compatibility/2006">
    <mc:Choice Requires="x15">
      <x15ac:absPath xmlns:x15ac="http://schemas.microsoft.com/office/spreadsheetml/2010/11/ac" url="/Users/sreenidhi/Box Sync/Lab/Bovine TB/BCG Systematic review/MS/Meta data_Effects of BCG/"/>
    </mc:Choice>
  </mc:AlternateContent>
  <xr:revisionPtr revIDLastSave="0" documentId="13_ncr:1_{571ABF7A-F171-6949-A95C-917CCF1B3C9E}" xr6:coauthVersionLast="36" xr6:coauthVersionMax="36" xr10:uidLastSave="{00000000-0000-0000-0000-000000000000}"/>
  <bookViews>
    <workbookView xWindow="8820" yWindow="460" windowWidth="20080" windowHeight="16160" tabRatio="500" xr2:uid="{00000000-000D-0000-FFFF-FFFF00000000}"/>
  </bookViews>
  <sheets>
    <sheet name="Master sheet" sheetId="1" r:id="rId1"/>
    <sheet name="Clean sheet" sheetId="2" r:id="rId2"/>
    <sheet name="Final" sheetId="13" r:id="rId3"/>
    <sheet name="Final sheet" sheetId="11" r:id="rId4"/>
    <sheet name="Excluded_final" sheetId="14" r:id="rId5"/>
  </sheets>
  <calcPr calcId="181029"/>
  <extLst>
    <ext xmlns:mx="http://schemas.microsoft.com/office/mac/excel/2008/main" uri="{7523E5D3-25F3-A5E0-1632-64F254C22452}">
      <mx:ArchID Flags="2"/>
    </ext>
  </extLst>
</workbook>
</file>

<file path=xl/calcChain.xml><?xml version="1.0" encoding="utf-8"?>
<calcChain xmlns="http://schemas.openxmlformats.org/spreadsheetml/2006/main">
  <c r="F9" i="14" l="1"/>
  <c r="F8" i="14"/>
  <c r="F7" i="14"/>
  <c r="F6" i="14"/>
  <c r="F5" i="14"/>
  <c r="F4" i="14"/>
  <c r="F3" i="14"/>
  <c r="Z109" i="2" l="1"/>
  <c r="Y109" i="2"/>
  <c r="X109" i="2"/>
  <c r="W109" i="2"/>
  <c r="K109" i="2"/>
  <c r="J109" i="2"/>
  <c r="AI265" i="1"/>
  <c r="AI264" i="1"/>
  <c r="AI263" i="1"/>
  <c r="F10" i="14" l="1"/>
</calcChain>
</file>

<file path=xl/sharedStrings.xml><?xml version="1.0" encoding="utf-8"?>
<sst xmlns="http://schemas.openxmlformats.org/spreadsheetml/2006/main" count="13539" uniqueCount="3329">
  <si>
    <t>Article's Randomized Number</t>
  </si>
  <si>
    <t>Database or Hand-picked</t>
  </si>
  <si>
    <t>Author(s)</t>
  </si>
  <si>
    <t>Date</t>
  </si>
  <si>
    <t>Title</t>
  </si>
  <si>
    <t>Journal</t>
  </si>
  <si>
    <t>Location</t>
  </si>
  <si>
    <t>Study period</t>
  </si>
  <si>
    <t>ParaTB immunizaton status</t>
  </si>
  <si>
    <t>Environmental sensitization</t>
  </si>
  <si>
    <t>ParaTB coinfection</t>
  </si>
  <si>
    <t>Control Group size</t>
  </si>
  <si>
    <t>Experimental (vaccinated) Group size</t>
  </si>
  <si>
    <t>BCG source</t>
  </si>
  <si>
    <t>BCG dose</t>
  </si>
  <si>
    <t>BCG administration route</t>
  </si>
  <si>
    <t>Age at time of vaccination</t>
  </si>
  <si>
    <t>Revaccination</t>
  </si>
  <si>
    <t>Revaccination dose</t>
  </si>
  <si>
    <t>Timing of revaccination</t>
  </si>
  <si>
    <t>Number of revaccination</t>
  </si>
  <si>
    <t>Breed of animals</t>
  </si>
  <si>
    <t>Time from vaccination to challenge</t>
  </si>
  <si>
    <t>Vaccine uptake check method</t>
  </si>
  <si>
    <t>Vaccine uptake check timepoint</t>
  </si>
  <si>
    <t>Natural or experimental</t>
  </si>
  <si>
    <t>Challenge strain</t>
  </si>
  <si>
    <t>Challenge dose</t>
  </si>
  <si>
    <t>Challenge route</t>
  </si>
  <si>
    <t>Challenge period</t>
  </si>
  <si>
    <t>Frequency of testing</t>
  </si>
  <si>
    <t>Overall Shedding_infection measurement method</t>
  </si>
  <si>
    <t>Overall vaccinates affected</t>
  </si>
  <si>
    <t>Overall controls affected</t>
  </si>
  <si>
    <t>Overall Protection percentage</t>
  </si>
  <si>
    <t>Overall Protection percentage CI</t>
  </si>
  <si>
    <t>Shedding_infection measurement method</t>
  </si>
  <si>
    <t>Vaccinates affected</t>
  </si>
  <si>
    <t>Controls affected</t>
  </si>
  <si>
    <t>Other data</t>
  </si>
  <si>
    <t>Database</t>
  </si>
  <si>
    <t>Vaccination of cattle with Danish and Pasteur strains of Mycobacterium bovis BCG induce different levels of IFNγ post-vaccination, but induce similar levels of protection against bovine tuberculosis</t>
  </si>
  <si>
    <t>Veterinary and Immunology and mmunopathology</t>
  </si>
  <si>
    <t>New Zealand</t>
  </si>
  <si>
    <t>Unknown</t>
  </si>
  <si>
    <t>responses to PPD prepared from Mycobacterium avium (avian PPD) prior to commencement of the trial. </t>
  </si>
  <si>
    <t xml:space="preserve">BCG Pasteur 1173P2 </t>
  </si>
  <si>
    <t>6 months</t>
  </si>
  <si>
    <t>No</t>
  </si>
  <si>
    <t>NA</t>
  </si>
  <si>
    <t>14 weeks</t>
  </si>
  <si>
    <t>Experimental</t>
  </si>
  <si>
    <t>5 × 10^3 CFU</t>
  </si>
  <si>
    <t>16 weeks</t>
  </si>
  <si>
    <t>Culture, Lung and LN lesions</t>
  </si>
  <si>
    <t>Culture</t>
  </si>
  <si>
    <t>9 out of 10</t>
  </si>
  <si>
    <t>10 out of 10</t>
  </si>
  <si>
    <t>lung lesions</t>
  </si>
  <si>
    <t>4 out of 10</t>
  </si>
  <si>
    <t>LN lesions</t>
  </si>
  <si>
    <t>8 out of 10</t>
  </si>
  <si>
    <t>5 out of 9</t>
  </si>
  <si>
    <t>7 out of 9</t>
  </si>
  <si>
    <t>6 out of 10</t>
  </si>
  <si>
    <t>1 − 4 × 10^6 CFU</t>
  </si>
  <si>
    <t>Subcutaneous</t>
  </si>
  <si>
    <t>9 months</t>
  </si>
  <si>
    <t>12 months</t>
  </si>
  <si>
    <t>13 months</t>
  </si>
  <si>
    <t>Friesian cross</t>
  </si>
  <si>
    <t>BCG Danish freeze-dried</t>
  </si>
  <si>
    <t>BCG Danish 1331</t>
  </si>
  <si>
    <t>15 weeks</t>
  </si>
  <si>
    <t>17 weeks</t>
  </si>
  <si>
    <t>18 weeks</t>
  </si>
  <si>
    <t>14 weeks post-vaccination </t>
  </si>
  <si>
    <t>SICCT</t>
  </si>
  <si>
    <t>M. bovis WAg202</t>
  </si>
  <si>
    <t>Intratracheal</t>
  </si>
  <si>
    <t>21 weeks</t>
  </si>
  <si>
    <t>22 weeks</t>
  </si>
  <si>
    <t>SICCT 16 weeks post-challenge</t>
  </si>
  <si>
    <t>10-60%</t>
  </si>
  <si>
    <t>20-44%</t>
  </si>
  <si>
    <t>10-40%</t>
  </si>
  <si>
    <t>Influence of sensitization to environmental mycobacteria on subsequent vaccination against bovine tuberculosis.</t>
  </si>
  <si>
    <t xml:space="preserve">Displayed strong sensitisation to avian PPD in the IFN- test prior to vacciantion </t>
  </si>
  <si>
    <t>BCG Pasteur 1173P2</t>
  </si>
  <si>
    <t>10 weeks</t>
  </si>
  <si>
    <t>1.5 × 10^3 CFU</t>
  </si>
  <si>
    <t>16 out of 18</t>
  </si>
  <si>
    <t>9 out of 18</t>
  </si>
  <si>
    <t>14 out of 18</t>
  </si>
  <si>
    <t>Buddle BM et al</t>
  </si>
  <si>
    <t>Wedlock DN et al</t>
  </si>
  <si>
    <t>Vaccine</t>
  </si>
  <si>
    <t>1 × 10^5 CFU</t>
  </si>
  <si>
    <t>5-6 months</t>
  </si>
  <si>
    <t>Friesian or Friesian cross</t>
  </si>
  <si>
    <t>12 weeks</t>
  </si>
  <si>
    <t>M. bovis 83/6235</t>
  </si>
  <si>
    <t>SIT 22 weeks post-challenge</t>
  </si>
  <si>
    <t>Malawi</t>
  </si>
  <si>
    <t>Natural</t>
  </si>
  <si>
    <t>Carcass condemnation total</t>
  </si>
  <si>
    <t>Vaccination of cattle with Danish and Pasteur strains of Mycobacterium bovis BCG induce different levels of IFNγ post-vaccination, but induce similar levels of protection against bovine tuberculosis.</t>
  </si>
  <si>
    <t>British Veterinary Journal</t>
  </si>
  <si>
    <t>BCG Glaxo</t>
  </si>
  <si>
    <t>Calves</t>
  </si>
  <si>
    <t>11-50%</t>
  </si>
  <si>
    <t>Watson EA</t>
  </si>
  <si>
    <t>Studies on Bacillus Calmette-Guérin (B.C.G.) and Vaccination against Tuberculosis</t>
  </si>
  <si>
    <t>Canadian Journal of Microbiology</t>
  </si>
  <si>
    <t>Canada</t>
  </si>
  <si>
    <t>A few days</t>
  </si>
  <si>
    <t>Up to 1 year</t>
  </si>
  <si>
    <t>PM</t>
  </si>
  <si>
    <t>0 out of 5</t>
  </si>
  <si>
    <t>1 out of 4</t>
  </si>
  <si>
    <t>Yes</t>
  </si>
  <si>
    <t>Each year</t>
  </si>
  <si>
    <t>1 to 1.5 years</t>
  </si>
  <si>
    <t>6 out of 8</t>
  </si>
  <si>
    <t>3 out of 3</t>
  </si>
  <si>
    <t>1.5 to 2 years</t>
  </si>
  <si>
    <t>2 out of 14</t>
  </si>
  <si>
    <t>6 out of 9</t>
  </si>
  <si>
    <t>2 to 2.5 years</t>
  </si>
  <si>
    <t>9 out of 9</t>
  </si>
  <si>
    <t>4 out of 4</t>
  </si>
  <si>
    <t>2.5 to 4.5 years</t>
  </si>
  <si>
    <t>8 out of 8</t>
  </si>
  <si>
    <t>0-100%</t>
  </si>
  <si>
    <t>Ellwood DC and Waddington DFG</t>
  </si>
  <si>
    <t>2 years</t>
  </si>
  <si>
    <t>Zebu</t>
  </si>
  <si>
    <t>5 months</t>
  </si>
  <si>
    <t>Tuberculin test</t>
  </si>
  <si>
    <t>6.5 to 8 months</t>
  </si>
  <si>
    <t>1 out of 17</t>
  </si>
  <si>
    <t>Sussex</t>
  </si>
  <si>
    <t>1 out of 5</t>
  </si>
  <si>
    <t>1 out of 2</t>
  </si>
  <si>
    <t>Zebu-cross</t>
  </si>
  <si>
    <t>3 out of 7</t>
  </si>
  <si>
    <t>2 out of 3</t>
  </si>
  <si>
    <t>4 out of 18</t>
  </si>
  <si>
    <t>0 out of 1</t>
  </si>
  <si>
    <t>1 out of 1</t>
  </si>
  <si>
    <t>1 out of 3</t>
  </si>
  <si>
    <t>0 out of 6</t>
  </si>
  <si>
    <t>0 out of 2</t>
  </si>
  <si>
    <t>A second experiment to challenge the resistance to tuberculosis in B.C.G. vaccinated cattle in Malawi.</t>
  </si>
  <si>
    <t>39 days and 4 months</t>
  </si>
  <si>
    <t>Standard bacilli</t>
  </si>
  <si>
    <t>0.1mg</t>
  </si>
  <si>
    <t>0.5mg</t>
  </si>
  <si>
    <t>Skin test before slaughter</t>
  </si>
  <si>
    <t>100 mg</t>
  </si>
  <si>
    <t>3 years</t>
  </si>
  <si>
    <t>2 out of 2</t>
  </si>
  <si>
    <t>Cotton WE and Crawford AB</t>
  </si>
  <si>
    <t>Second Report on the Calmette-Guérin Method of Vaccinating Animals against Tuberculosis.</t>
  </si>
  <si>
    <t>Journal of the American Veterinary Medical Association</t>
  </si>
  <si>
    <t>120mg</t>
  </si>
  <si>
    <t>90 to 100 mg</t>
  </si>
  <si>
    <t>Oral</t>
  </si>
  <si>
    <t>0-4 days</t>
  </si>
  <si>
    <t>2-3 days</t>
  </si>
  <si>
    <t>1 day</t>
  </si>
  <si>
    <t>90mg-100mg</t>
  </si>
  <si>
    <t>Yearly</t>
  </si>
  <si>
    <t>2.5 years</t>
  </si>
  <si>
    <t>Transboubdary and Emerging diseases</t>
  </si>
  <si>
    <t>Ethiopia</t>
  </si>
  <si>
    <t>Holstein–Friesian</t>
  </si>
  <si>
    <t>6 weeks</t>
  </si>
  <si>
    <t>Gross pathology</t>
  </si>
  <si>
    <t>15 out of 23</t>
  </si>
  <si>
    <t>22 out of 26</t>
  </si>
  <si>
    <t>14 out of 23</t>
  </si>
  <si>
    <t>Histopathology</t>
  </si>
  <si>
    <t>13 out of 23</t>
  </si>
  <si>
    <t>Ameni G et al</t>
  </si>
  <si>
    <t>Vaccination of calves with Mycobacterium bovis Bacillus Calmette–Guerin reduces the frequency and severity of lesions of bovine tuberculosis under a natural transmission setting in Ethiopia.</t>
  </si>
  <si>
    <t>Within 2 weeks of birth</t>
  </si>
  <si>
    <t>7 weeks</t>
  </si>
  <si>
    <t>Six weeks post-vaccination</t>
  </si>
  <si>
    <t>SICCT every 4 months; IGRA every 2 months</t>
  </si>
  <si>
    <t>Gross pathology, histopathology and culture </t>
  </si>
  <si>
    <t>Lung lesions</t>
  </si>
  <si>
    <t>23-33%</t>
  </si>
  <si>
    <t>4 out of 9</t>
  </si>
  <si>
    <t>Differentiation between Mycobacterium bovis BCG-vaccinated and M-bovis-infected cattle by using recombinant mycobacterial antigens.</t>
  </si>
  <si>
    <t>Clinical and Diagnostic Laboratory Immunology</t>
  </si>
  <si>
    <t>5 x 10^5 CFU</t>
  </si>
  <si>
    <t>M. bovis</t>
  </si>
  <si>
    <t>10^3 CFU</t>
  </si>
  <si>
    <t>Culture and lesions</t>
  </si>
  <si>
    <t>Lesions</t>
  </si>
  <si>
    <t>44-56%</t>
  </si>
  <si>
    <t>155-181 days</t>
  </si>
  <si>
    <t>1 out of 15</t>
  </si>
  <si>
    <t>8 out of 16</t>
  </si>
  <si>
    <t>2 out of 15</t>
  </si>
  <si>
    <t>10 out of 16</t>
  </si>
  <si>
    <t>5 out of 15</t>
  </si>
  <si>
    <t>Total lesions</t>
  </si>
  <si>
    <t>4 out of 15</t>
  </si>
  <si>
    <t xml:space="preserve">PROTECTION OF CATTLE FROM BOVINE TUBERCULOSIS BY VACCINATION WITH BCG BY THE RESPIRATORY OR SUBCUTANEOUS ROUTE, BUT NOT BY VACCINATION WITH KILLED MYCOBACTERIUM-VACCAE." </t>
  </si>
  <si>
    <t>Research in Veterinary Science 59(1): 10-16.</t>
  </si>
  <si>
    <t>54 days</t>
  </si>
  <si>
    <t>2 out of 9</t>
  </si>
  <si>
    <t>3 out of 9</t>
  </si>
  <si>
    <t xml:space="preserve">Intratracheal </t>
  </si>
  <si>
    <t>0 out of 9</t>
  </si>
  <si>
    <t>IMMUNOLOGICAL RESPONSES AND PROTECTION AGAINST MYCOBACTERIUM-BOVIS IN CALVES VACCINATED WITH A LOW-DOSE OF BCG.</t>
  </si>
  <si>
    <t>6 x 10^4 CFU</t>
  </si>
  <si>
    <t>56 days</t>
  </si>
  <si>
    <t>800 CFU</t>
  </si>
  <si>
    <t>Pulmonary LN lesions</t>
  </si>
  <si>
    <t>67-93%</t>
  </si>
  <si>
    <t>2 x 10^3 CFU</t>
  </si>
  <si>
    <t>3 x 10^3 CFU</t>
  </si>
  <si>
    <t>5 x 10^3 CFU</t>
  </si>
  <si>
    <t>154-164 days</t>
  </si>
  <si>
    <t>50-78%</t>
  </si>
  <si>
    <t>56-78%</t>
  </si>
  <si>
    <t>67-100%</t>
  </si>
  <si>
    <t>Overall</t>
  </si>
  <si>
    <t>63-91%</t>
  </si>
  <si>
    <t>36 out of 204</t>
  </si>
  <si>
    <t>44 out of 210</t>
  </si>
  <si>
    <t>75 out of 204</t>
  </si>
  <si>
    <t>82 out of 210</t>
  </si>
  <si>
    <t>18 out of 204</t>
  </si>
  <si>
    <t>21 out of 210</t>
  </si>
  <si>
    <t>Berggren SA</t>
  </si>
  <si>
    <t xml:space="preserve">British Veterinary Journal </t>
  </si>
  <si>
    <t>PM, Culture and lesions</t>
  </si>
  <si>
    <t>FIELD EXPERIMENT WITH BCG VACCINE IN MALAWI.</t>
  </si>
  <si>
    <t>3-12 months</t>
  </si>
  <si>
    <t>Clinical and vaccine Immunology</t>
  </si>
  <si>
    <t>1 × 10^6 CFU</t>
  </si>
  <si>
    <t>Overall pathology</t>
  </si>
  <si>
    <t>5 out of 13</t>
  </si>
  <si>
    <t>12 out of 14</t>
  </si>
  <si>
    <t>4 out of 13</t>
  </si>
  <si>
    <t>11 out of 14</t>
  </si>
  <si>
    <t>Spread outside head and lung regions</t>
  </si>
  <si>
    <t>1 out of 13</t>
  </si>
  <si>
    <t>3 out of 14</t>
  </si>
  <si>
    <t>Meat inspection</t>
  </si>
  <si>
    <t>3 out of 13</t>
  </si>
  <si>
    <t>10 out of 14</t>
  </si>
  <si>
    <t>Field Evaluation of the Efficacy of Mycobacterium bovis Bacillus Calmette-Guérin against Bovine Tuberculosis in Neonatal Calves in Ethiopia.</t>
  </si>
  <si>
    <t>Low ppd-a responses before vaccination</t>
  </si>
  <si>
    <t>BCG Danish</t>
  </si>
  <si>
    <t>10-23 months</t>
  </si>
  <si>
    <t>PM and culture</t>
  </si>
  <si>
    <t>SC</t>
  </si>
  <si>
    <t>Macroscopic lesions</t>
  </si>
  <si>
    <t>5 out of 5</t>
  </si>
  <si>
    <t>3 out of 5</t>
  </si>
  <si>
    <t>1mg</t>
  </si>
  <si>
    <t>Waddington FG and Ellwood DC</t>
  </si>
  <si>
    <t>AN EXPERIMENT TO CHALLENGE THE RESISTANCE TO TUBERCULOSIS IN BCG VACCINATED CATTLE IN MALAWI.</t>
  </si>
  <si>
    <t>Tuberculin test at 1 month and 4 months</t>
  </si>
  <si>
    <t>Lesions and guinea pig test</t>
  </si>
  <si>
    <t>Guinea pig test</t>
  </si>
  <si>
    <t>22-40%</t>
  </si>
  <si>
    <t>75-100%</t>
  </si>
  <si>
    <t>10 mg</t>
  </si>
  <si>
    <t>IV</t>
  </si>
  <si>
    <t>21 days</t>
  </si>
  <si>
    <t>3 months</t>
  </si>
  <si>
    <t>Virulent bovine bacilli</t>
  </si>
  <si>
    <t>oral</t>
  </si>
  <si>
    <t>2 out of 6</t>
  </si>
  <si>
    <t>Buxton JB</t>
  </si>
  <si>
    <t>UK</t>
  </si>
  <si>
    <t>1930-1931</t>
  </si>
  <si>
    <t>5mg</t>
  </si>
  <si>
    <t>173-204 days</t>
  </si>
  <si>
    <t>PM, Culture and guinea pig test</t>
  </si>
  <si>
    <t>Clinical and Vaccine Immunology</t>
  </si>
  <si>
    <t>50-60%</t>
  </si>
  <si>
    <t>Enhanced protection against bovine tuberculosis after coadministration of Mycobacterium bovis BCG with a mycobacterial protein vaccine-adjuvant combination but not after coadministration of adjuvant alone.</t>
  </si>
  <si>
    <t>11 weeks and 24 weeks post-vaccination</t>
  </si>
  <si>
    <t>Lung lesions and LN lesions</t>
  </si>
  <si>
    <t>BCG Pasteur</t>
  </si>
  <si>
    <t>3 out of 10</t>
  </si>
  <si>
    <t>7 out of 10</t>
  </si>
  <si>
    <t>5 out of 10</t>
  </si>
  <si>
    <t>2 out of 10</t>
  </si>
  <si>
    <t>Vaccination of cattle with Mycobacterium bovis BCG by a combination of systemic and oral routes.</t>
  </si>
  <si>
    <t>Tuberculosis</t>
  </si>
  <si>
    <t>Subcutaneous and oral</t>
  </si>
  <si>
    <t>13 weeks</t>
  </si>
  <si>
    <t>6 weeks post-vaccination</t>
  </si>
  <si>
    <t>50-80%</t>
  </si>
  <si>
    <t>50-70%</t>
  </si>
  <si>
    <t>IL-2, IFNg - Heparinized blood samples and sera were collected from the calves at 0, 2, 4, 6, 9, and 12 weeks of age and used to analyze cellular and humoral immune responses.</t>
  </si>
  <si>
    <t>0 out of 10</t>
  </si>
  <si>
    <t>1 out of 9</t>
  </si>
  <si>
    <t>8 out of 9</t>
  </si>
  <si>
    <t>Revaccination of neonatal calves with Mycobacterium bovis BCG reduces the level of protection against bovine tuberculosis induced by a single vaccination.</t>
  </si>
  <si>
    <t xml:space="preserve"> Infection and Immunity</t>
  </si>
  <si>
    <t>1 x 10^9 CFU</t>
  </si>
  <si>
    <t>8 hours</t>
  </si>
  <si>
    <t>14-17 weeks</t>
  </si>
  <si>
    <t>Tuberculin testing, Heparinized blood and sera were collected fromthe animals at 0, 2, 5, 10, and 15 weeks after challenge</t>
  </si>
  <si>
    <t>40-100%</t>
  </si>
  <si>
    <t>10-70%</t>
  </si>
  <si>
    <t>11-100%</t>
  </si>
  <si>
    <t>6 out of 14</t>
  </si>
  <si>
    <t>8 out of 13</t>
  </si>
  <si>
    <t>0 out of 14</t>
  </si>
  <si>
    <t>0 out of 13</t>
  </si>
  <si>
    <t>9 out of 14</t>
  </si>
  <si>
    <t>8 out of 14</t>
  </si>
  <si>
    <t>9 out of 13</t>
  </si>
  <si>
    <t>De Klerk LM et al</t>
  </si>
  <si>
    <t>BCG vaccination failed to protect yearling African buffaloes (Syncerus caffer) against experimental intratonsilar challenge with Mycobacterium bovis.</t>
  </si>
  <si>
    <t>Veterinary Immunology and Immunopathology</t>
  </si>
  <si>
    <t>2002-2004</t>
  </si>
  <si>
    <t>3.2 x 10^7 CFU</t>
  </si>
  <si>
    <t>10-20 months</t>
  </si>
  <si>
    <t>Buffalo</t>
  </si>
  <si>
    <t>IGRA</t>
  </si>
  <si>
    <t>Combined</t>
  </si>
  <si>
    <t>M. bovis TB 1088</t>
  </si>
  <si>
    <t>1 x 10^3 CFU or 6 x 10^2 CFU</t>
  </si>
  <si>
    <t>Intratonsilar</t>
  </si>
  <si>
    <t>Gross pathology, histopathology, leions and culture</t>
  </si>
  <si>
    <t>Head lesions</t>
  </si>
  <si>
    <t>Thoracic LN lesions</t>
  </si>
  <si>
    <t>Gross pathology lungs</t>
  </si>
  <si>
    <t>Gross pathology other</t>
  </si>
  <si>
    <t>36-100%</t>
  </si>
  <si>
    <t>15 months</t>
  </si>
  <si>
    <t>18 months</t>
  </si>
  <si>
    <t>M. bovis AF2122/97</t>
  </si>
  <si>
    <t>Bacterial colonization</t>
  </si>
  <si>
    <t>24 months</t>
  </si>
  <si>
    <t>Thom ML et al</t>
  </si>
  <si>
    <t>Duration of Immunity against Mycobacterium bovis following Neonatal Vaccination with Bacillus Calmette-Guerin Danish: Significant Protection against Infection at 12, but Not 24, Months.</t>
  </si>
  <si>
    <t>Endotracheal</t>
  </si>
  <si>
    <t>Lung lesions and bacterial colonization</t>
  </si>
  <si>
    <t>22-33%</t>
  </si>
  <si>
    <t>2-4 weeks</t>
  </si>
  <si>
    <t>14 out of 16</t>
  </si>
  <si>
    <t>16 out of 17</t>
  </si>
  <si>
    <t>13 out of 16</t>
  </si>
  <si>
    <t>17 out of 17</t>
  </si>
  <si>
    <t>11 out of 15</t>
  </si>
  <si>
    <t>10 out of 15</t>
  </si>
  <si>
    <t>Parlane NA et al.</t>
  </si>
  <si>
    <t xml:space="preserve">Revaccination of Cattle with Bacille Calmette-Guerin Two Years after First Vaccination when Immunity Has Waned, Boosted Protection against Challenge with Mycobacterium bovis. </t>
  </si>
  <si>
    <t>PLoS ONE</t>
  </si>
  <si>
    <t>2 – 8 x 10^6 CFU</t>
  </si>
  <si>
    <t>Friesian-cross, Ayrshire and Jersey</t>
  </si>
  <si>
    <t>13-19%</t>
  </si>
  <si>
    <t>27-33%</t>
  </si>
  <si>
    <t>Subcutaneous Administration of a 10-Fold-Lower Dose of a Commercial Human Tuberculosis Vaccine, Mycobacterium bovis Bacillus Calmette-Guerin Danish, Induced Levels of Protection against Bovine Tuberculosis and Responses in the Tuberculin Intradermal Test Similar to Those Induced by a Standard Cattle Dose.</t>
  </si>
  <si>
    <t>1 - 4 x 10^5 CFU</t>
  </si>
  <si>
    <t>1 - 4 x 10^6 CFU</t>
  </si>
  <si>
    <t>10-29 days</t>
  </si>
  <si>
    <t>44-78%</t>
  </si>
  <si>
    <t>22-67%</t>
  </si>
  <si>
    <t>M. bovis WAg202</t>
  </si>
  <si>
    <t>IFN-g responses at 3, 6, 8, 10, 12 and 21 weeks after vaccination; skin test 10 weeks fater BCG</t>
  </si>
  <si>
    <t>4 out of 12</t>
  </si>
  <si>
    <t>10 out of 12</t>
  </si>
  <si>
    <t>6 out of 12</t>
  </si>
  <si>
    <t>7 out of 12</t>
  </si>
  <si>
    <t>Vaccination of cattle with a high dose of BCG vaccine 3 weeks after experimental infection with Mycobacterium bovis increased the inflammatory response, but not tuberculous pathology.</t>
  </si>
  <si>
    <t>5 × 10^3 CFU</t>
  </si>
  <si>
    <t>CFT on all calves 8 weeks after vaccination, IFN-/ IL2_x0001_ test at 10 and 19 weeks after vaccination which corresponded to 2 weeks after the start of the caudal fold and comparative cervical skin tests, respectively, and also at 14 weeks after challenge</t>
  </si>
  <si>
    <t>Effect of oral vaccination of cattle with lipid-formulated BCG on immune responses and protection against bovine tuberculosis.</t>
  </si>
  <si>
    <t xml:space="preserve">Vaccine </t>
  </si>
  <si>
    <t>1.5 x 10^6 CFU</t>
  </si>
  <si>
    <t>Endobronchial</t>
  </si>
  <si>
    <t>50-67%</t>
  </si>
  <si>
    <t>15-16 weeks</t>
  </si>
  <si>
    <t>0-30%</t>
  </si>
  <si>
    <t>20-50%</t>
  </si>
  <si>
    <t>7 out of 7</t>
  </si>
  <si>
    <t>6 out of 7</t>
  </si>
  <si>
    <t>Hope JC et al</t>
  </si>
  <si>
    <t>Identification of Surrogates and Correlates of Protection in Protective Immunity against Mycobacterium bovis Infection Induced in Neonatal Calves by Vaccination with M. bovis BCG Pasteur and M. bovis BCG Danish.</t>
  </si>
  <si>
    <t xml:space="preserve"> Clinical and Vaccine Immunology</t>
  </si>
  <si>
    <t>2 x 10^6 CFU</t>
  </si>
  <si>
    <t>2 x 10^5 CFU</t>
  </si>
  <si>
    <t>1-27 days</t>
  </si>
  <si>
    <t>0-14%</t>
  </si>
  <si>
    <t>0 out of 21</t>
  </si>
  <si>
    <t>5 out of 23</t>
  </si>
  <si>
    <t>Lopez-Valencia G et al</t>
  </si>
  <si>
    <t>Field evaluation of the protective efficacy of Mycobacterium bovis BCG vaccine against bovine tuberculosis.</t>
  </si>
  <si>
    <t>Research in Veterinary Sciences</t>
  </si>
  <si>
    <t>Mexico</t>
  </si>
  <si>
    <t>BCG Tokyo</t>
  </si>
  <si>
    <t>SIT at 3, 6, 9 and 12 months of age. IFNg  before two weeks of age and after 3, 6, 9 and 12 months of age</t>
  </si>
  <si>
    <t xml:space="preserve">PCR </t>
  </si>
  <si>
    <t>PCR of nasal secretion</t>
  </si>
  <si>
    <t>Low oral BCG doses fail to protect cattle against an experimental challenge with Mycobacterium bovis.</t>
  </si>
  <si>
    <t>1 x 10^8 CFU</t>
  </si>
  <si>
    <t>1 x 10^7 CFU</t>
  </si>
  <si>
    <t>4-6 months</t>
  </si>
  <si>
    <t>IGRA, Cytokines</t>
  </si>
  <si>
    <t>4, 9, 10, 11 weeks post- BCG</t>
  </si>
  <si>
    <t>Dean G et al</t>
  </si>
  <si>
    <t>Comparison of the immunogenicity and protection against bovine tuberculosis following immunization by BCG-priming and boosting with adenovirus or protein based vaccines.</t>
  </si>
  <si>
    <t>IGRA, ELISpot</t>
  </si>
  <si>
    <t>Subcutaneous and endobronchial</t>
  </si>
  <si>
    <t>Protection Induced by Simultaneous Subcutaneous and Endobronchial Vaccination with BCG/BCG and BCG/Adenovirus Expressing Antigen 85A against Mycobacterium bovis in Cattle.</t>
  </si>
  <si>
    <t>5-7 months</t>
  </si>
  <si>
    <t>BCG</t>
  </si>
  <si>
    <t>10mg</t>
  </si>
  <si>
    <t>50, 100mg</t>
  </si>
  <si>
    <t>47 - 247 days</t>
  </si>
  <si>
    <t>28 days</t>
  </si>
  <si>
    <t>47 - 215 days</t>
  </si>
  <si>
    <t>Buxton JB and Griffith AS</t>
  </si>
  <si>
    <t>The Use of BCG in the Vaccination of Calves against Tuberculosis. An Interim Report</t>
  </si>
  <si>
    <t>The Lancet</t>
  </si>
  <si>
    <t>0.5-2.05g</t>
  </si>
  <si>
    <t>10 and 50mg</t>
  </si>
  <si>
    <t>100mg</t>
  </si>
  <si>
    <t>50mg</t>
  </si>
  <si>
    <t>0.25mg</t>
  </si>
  <si>
    <t>22-490 days</t>
  </si>
  <si>
    <t>Duration of Immunity Induced in Calves by BCG</t>
  </si>
  <si>
    <t>Journal of Comparative Pathology</t>
  </si>
  <si>
    <t>Every 6 months</t>
  </si>
  <si>
    <t>Ayershire</t>
  </si>
  <si>
    <t>7-8 months</t>
  </si>
  <si>
    <t>Head LN</t>
  </si>
  <si>
    <t>Thoracic LN</t>
  </si>
  <si>
    <t>Abdominal LN</t>
  </si>
  <si>
    <t>1-5mg</t>
  </si>
  <si>
    <t>Buxton JB et al</t>
  </si>
  <si>
    <t>Gross pathology, lesions and guinea pig test</t>
  </si>
  <si>
    <t>2 out of 5</t>
  </si>
  <si>
    <t>0 out of 3</t>
  </si>
  <si>
    <t>7 out of 8</t>
  </si>
  <si>
    <t>4 out of 8</t>
  </si>
  <si>
    <t>1 out of 8</t>
  </si>
  <si>
    <t>1 out of 10</t>
  </si>
  <si>
    <t>1 out of 6</t>
  </si>
  <si>
    <t>6 out of 6</t>
  </si>
  <si>
    <t>2 out of 4</t>
  </si>
  <si>
    <t>4 out of 5</t>
  </si>
  <si>
    <t>Experiments in calves on immunity conferred by single and double injections of BCG in an oily excipent</t>
  </si>
  <si>
    <t>3-4 months</t>
  </si>
  <si>
    <t>100-200mg</t>
  </si>
  <si>
    <t>Buxton JB and Glover RE</t>
  </si>
  <si>
    <t>57-94%</t>
  </si>
  <si>
    <t>78-100%</t>
  </si>
  <si>
    <t>60-100%</t>
  </si>
  <si>
    <t>13-88%</t>
  </si>
  <si>
    <t>20-90%</t>
  </si>
  <si>
    <t>0-83%</t>
  </si>
  <si>
    <t>0-75%</t>
  </si>
  <si>
    <t>30 days</t>
  </si>
  <si>
    <t>3mg</t>
  </si>
  <si>
    <t>1-18 months</t>
  </si>
  <si>
    <t>20mg</t>
  </si>
  <si>
    <t>9-10 months</t>
  </si>
  <si>
    <t>0 days</t>
  </si>
  <si>
    <t>34 months</t>
  </si>
  <si>
    <t>guinea pig test</t>
  </si>
  <si>
    <t>2-12 months</t>
  </si>
  <si>
    <t>3 out of 4</t>
  </si>
  <si>
    <t>6-8 months</t>
  </si>
  <si>
    <t>Vallee's strain of virulent tubercle bacilli</t>
  </si>
  <si>
    <t>0.005mg</t>
  </si>
  <si>
    <t>Vaccinated animals have rise in temperature upon inoculation of infection</t>
  </si>
  <si>
    <t>160mg</t>
  </si>
  <si>
    <t>3-3.5 months</t>
  </si>
  <si>
    <t>2mg</t>
  </si>
  <si>
    <t>10-75 days</t>
  </si>
  <si>
    <t>6.5 months</t>
  </si>
  <si>
    <t>17-25 days</t>
  </si>
  <si>
    <t>1 week</t>
  </si>
  <si>
    <t>14 out of 14</t>
  </si>
  <si>
    <t>12-14 months</t>
  </si>
  <si>
    <t>19-25 months</t>
  </si>
  <si>
    <t>0 out of 4</t>
  </si>
  <si>
    <t>milk and cohabitation</t>
  </si>
  <si>
    <t>Illinois</t>
  </si>
  <si>
    <t>4 out of 7</t>
  </si>
  <si>
    <t>No value for BCG vaccination in cattle</t>
  </si>
  <si>
    <t>Table 3</t>
  </si>
  <si>
    <t>117-140 days</t>
  </si>
  <si>
    <t>20-309 days</t>
  </si>
  <si>
    <t>122 days</t>
  </si>
  <si>
    <t>27-110 days</t>
  </si>
  <si>
    <t>80-176 days</t>
  </si>
  <si>
    <t>68-120 days</t>
  </si>
  <si>
    <t>table 6</t>
  </si>
  <si>
    <t>108-154 days</t>
  </si>
  <si>
    <t>115-129 days</t>
  </si>
  <si>
    <t>Experimental feeding</t>
  </si>
  <si>
    <t>36-154 days</t>
  </si>
  <si>
    <t>cervical lesions</t>
  </si>
  <si>
    <t>bronchial lesions</t>
  </si>
  <si>
    <t>mediastinal lesions</t>
  </si>
  <si>
    <t>mesenteric lesions</t>
  </si>
  <si>
    <t>cecal and olic lesions</t>
  </si>
  <si>
    <t>Table 7a and b</t>
  </si>
  <si>
    <t>4-87 days</t>
  </si>
  <si>
    <t>13 out of 18</t>
  </si>
  <si>
    <t>19 out of 19</t>
  </si>
  <si>
    <t>8 out of 19</t>
  </si>
  <si>
    <t>9 out of 19</t>
  </si>
  <si>
    <t>2 out of 18</t>
  </si>
  <si>
    <t>3 out of 19</t>
  </si>
  <si>
    <t>7 out of 19</t>
  </si>
  <si>
    <t>14 out of 19</t>
  </si>
  <si>
    <t>5 out of 18</t>
  </si>
  <si>
    <t>Gastrohepatic lesions</t>
  </si>
  <si>
    <t>1 out of 18</t>
  </si>
  <si>
    <t>2 out of 19</t>
  </si>
  <si>
    <t>AFB</t>
  </si>
  <si>
    <t>11 out of 18</t>
  </si>
  <si>
    <t>Table 8a and b</t>
  </si>
  <si>
    <t>3-10 days</t>
  </si>
  <si>
    <t>54-129 days</t>
  </si>
  <si>
    <t>186-339 days</t>
  </si>
  <si>
    <t>tables 9a and b</t>
  </si>
  <si>
    <t>1-451 days</t>
  </si>
  <si>
    <t>132-397 days</t>
  </si>
  <si>
    <t>Tables 10a and b</t>
  </si>
  <si>
    <t>3 -6 days</t>
  </si>
  <si>
    <t>13-77 days</t>
  </si>
  <si>
    <t>62-246 days</t>
  </si>
  <si>
    <t>Other lesions</t>
  </si>
  <si>
    <t>Tables 11A and B</t>
  </si>
  <si>
    <t>2 days</t>
  </si>
  <si>
    <t>129-155 days</t>
  </si>
  <si>
    <t>11 out of 12</t>
  </si>
  <si>
    <t>12 out of 12</t>
  </si>
  <si>
    <t>5 out of 12</t>
  </si>
  <si>
    <t>9 out of 12</t>
  </si>
  <si>
    <t>8 out of 12</t>
  </si>
  <si>
    <t>53-155 days</t>
  </si>
  <si>
    <t>152-207 days</t>
  </si>
  <si>
    <t>85-173 days</t>
  </si>
  <si>
    <t>Haring CM et al - Calmette and Guerin</t>
  </si>
  <si>
    <t>Haring CM et al - Tzeknovitzer</t>
  </si>
  <si>
    <t>Haring CM et al - Lange and Lydtin</t>
  </si>
  <si>
    <t>Haring CM et al - Watson, McIntosh, Konst</t>
  </si>
  <si>
    <t>Haring CM et al - Watson</t>
  </si>
  <si>
    <t>Haring CM et al - King and Park</t>
  </si>
  <si>
    <t>Haring CM et al - Larson and Evans</t>
  </si>
  <si>
    <t>Vaccination of Calves against Tuberculosis with Calmette-Guérin Culture, BCG</t>
  </si>
  <si>
    <t>Hilgardia. J. Agric. Sci</t>
  </si>
  <si>
    <t>1 year</t>
  </si>
  <si>
    <t>20mg and 20mg</t>
  </si>
  <si>
    <t>End of 2nd year</t>
  </si>
  <si>
    <t>33-100%</t>
  </si>
  <si>
    <t>25-100%</t>
  </si>
  <si>
    <t>2-10 months</t>
  </si>
  <si>
    <t>15-25months</t>
  </si>
  <si>
    <t>1.5 years</t>
  </si>
  <si>
    <t>Haring CM et al</t>
  </si>
  <si>
    <t>4-8 days</t>
  </si>
  <si>
    <t>36-51 days</t>
  </si>
  <si>
    <t>3-6 days</t>
  </si>
  <si>
    <t>Cervical lesions</t>
  </si>
  <si>
    <t>Bronchial lesions</t>
  </si>
  <si>
    <t>Mediastinal lesions</t>
  </si>
  <si>
    <t>Mesenteric lesions</t>
  </si>
  <si>
    <t>Cecal and olic lesions</t>
  </si>
  <si>
    <t>137-396 days</t>
  </si>
  <si>
    <t>2-9 days</t>
  </si>
  <si>
    <t>191-207 days</t>
  </si>
  <si>
    <t>O</t>
  </si>
  <si>
    <t>1000-3000mg</t>
  </si>
  <si>
    <t>186-217 days</t>
  </si>
  <si>
    <t>1925-1931</t>
  </si>
  <si>
    <t>SICCT negative</t>
  </si>
  <si>
    <t>5mg in olive oil</t>
  </si>
  <si>
    <t>50mg in olive oil</t>
  </si>
  <si>
    <t>Further results of immunity experiments on calves with the BCG vaccine</t>
  </si>
  <si>
    <t>21-28 days</t>
  </si>
  <si>
    <t>3.5 to 5.5 months</t>
  </si>
  <si>
    <t>7-14 months</t>
  </si>
  <si>
    <t>3-3.5 years</t>
  </si>
  <si>
    <t>1-1.5 years</t>
  </si>
  <si>
    <t>23-50 days</t>
  </si>
  <si>
    <t>7, 13 days</t>
  </si>
  <si>
    <t>636 days</t>
  </si>
  <si>
    <t>22-73 days</t>
  </si>
  <si>
    <t>Transient PPD-A reactions in some calves</t>
  </si>
  <si>
    <t>Intramuscular</t>
  </si>
  <si>
    <t>&gt;1</t>
  </si>
  <si>
    <t>2 months</t>
  </si>
  <si>
    <t>4 months</t>
  </si>
  <si>
    <t>153-160 days</t>
  </si>
  <si>
    <t>124-160 days</t>
  </si>
  <si>
    <t>110-111 days</t>
  </si>
  <si>
    <t>109-110 days</t>
  </si>
  <si>
    <t>229-233 days</t>
  </si>
  <si>
    <t>216-220 days</t>
  </si>
  <si>
    <t>6 x 10^6 CFU</t>
  </si>
  <si>
    <t>Cohabitation and Ingestion - natural exposure to infection</t>
  </si>
  <si>
    <t>8 - 26 x 10^6 CFU</t>
  </si>
  <si>
    <t>Killed Tubercle bacilli</t>
  </si>
  <si>
    <t>Tuberculous meat and milk</t>
  </si>
  <si>
    <t>5.5 years</t>
  </si>
  <si>
    <t>1000-2000mg</t>
  </si>
  <si>
    <t>Number</t>
  </si>
  <si>
    <t>Author</t>
  </si>
  <si>
    <t>Controls_n</t>
  </si>
  <si>
    <t>Vaccinates_n</t>
  </si>
  <si>
    <t>BCG Source</t>
  </si>
  <si>
    <t>BCG Route</t>
  </si>
  <si>
    <t>BCG Dose</t>
  </si>
  <si>
    <t>Age at vaccination</t>
  </si>
  <si>
    <t>Revaccination Dose</t>
  </si>
  <si>
    <t>Revaccination Timing</t>
  </si>
  <si>
    <t>Number of Revaccination</t>
  </si>
  <si>
    <t>Breed</t>
  </si>
  <si>
    <t>Study type</t>
  </si>
  <si>
    <t>Measurement method</t>
  </si>
  <si>
    <t>Few days</t>
  </si>
  <si>
    <t>Time_vaccination to challenge</t>
  </si>
  <si>
    <t>Intravenous</t>
  </si>
  <si>
    <t>36 months</t>
  </si>
  <si>
    <t>PM and guinea pig test</t>
  </si>
  <si>
    <t>Publication Date</t>
  </si>
  <si>
    <t>PM, culture and guinea pig test</t>
  </si>
  <si>
    <t>90-100mg</t>
  </si>
  <si>
    <t>0.5-2.05mg</t>
  </si>
  <si>
    <t>50mg, 100mg</t>
  </si>
  <si>
    <t>10mg, 50mg</t>
  </si>
  <si>
    <t>1 month</t>
  </si>
  <si>
    <t>20mg, 20mg</t>
  </si>
  <si>
    <t>7-8months</t>
  </si>
  <si>
    <t>15-25 months</t>
  </si>
  <si>
    <t>Ingestion</t>
  </si>
  <si>
    <t>within 2 weeks</t>
  </si>
  <si>
    <t>1 × 10^6 CFU</t>
  </si>
  <si>
    <t>1 × 10^9 CFU</t>
  </si>
  <si>
    <t>19 weeks</t>
  </si>
  <si>
    <t>PM, culture and carcass condemnation</t>
  </si>
  <si>
    <t>Parlane NA et al</t>
  </si>
  <si>
    <t>2 - 8 x 10^6 CFU</t>
  </si>
  <si>
    <t>1 − 4 × 10^5 CFU</t>
  </si>
  <si>
    <t>1 x 10^6 CFU</t>
  </si>
  <si>
    <t>PCR</t>
  </si>
  <si>
    <t>1 × 10^8 CFU</t>
  </si>
  <si>
    <t>8 out of  9</t>
  </si>
  <si>
    <t>4 out of 6</t>
  </si>
  <si>
    <t>3 out of 6</t>
  </si>
  <si>
    <t>Vaccinated affected</t>
  </si>
  <si>
    <t>Database Number</t>
  </si>
  <si>
    <t>Vaccinates_n2</t>
  </si>
  <si>
    <t>Wedlock DN et al (2007)</t>
  </si>
  <si>
    <t>Buddle BM et al (2002)</t>
  </si>
  <si>
    <t>Ameni G et al (2018)</t>
  </si>
  <si>
    <t>Buddle BM et al (1999)</t>
  </si>
  <si>
    <t>Buddle BM et al (1955)</t>
  </si>
  <si>
    <t>Wedlock DN et al (2008)</t>
  </si>
  <si>
    <t>Buddle BM et al (2008)</t>
  </si>
  <si>
    <t>Waddington FG et al (1972)</t>
  </si>
  <si>
    <t>Buddle BM et al (2003)</t>
  </si>
  <si>
    <t>De Klerk LM et al (2010)</t>
  </si>
  <si>
    <t>Ameni G et al (2010)</t>
  </si>
  <si>
    <t>Thom ML et al (2012)</t>
  </si>
  <si>
    <t>Parlane NA et al (2014)</t>
  </si>
  <si>
    <t>Buddle BM et al (2013)</t>
  </si>
  <si>
    <t>Buddle BM et al (2016)</t>
  </si>
  <si>
    <t>Buddle BM et al (2005)</t>
  </si>
  <si>
    <t>Hope JC et al (2011)</t>
  </si>
  <si>
    <t>Lopez-Valencia G et al (2010)</t>
  </si>
  <si>
    <t>Buddle BM et al (2011)</t>
  </si>
  <si>
    <t>Dean G et al (2014)</t>
  </si>
  <si>
    <t>Dean G et al (2015)</t>
  </si>
  <si>
    <t>Berggren SA (1981)</t>
  </si>
  <si>
    <t>Controls_n2</t>
  </si>
  <si>
    <t>167-177 days</t>
  </si>
  <si>
    <t>2(8 - 26 x 10^6) CFU</t>
  </si>
  <si>
    <t>18-19 weeks</t>
  </si>
  <si>
    <t>Nugent G et al</t>
  </si>
  <si>
    <t>Efficacy of oral BCG vaccination in protecting free-ranging cattle from natural infection Mycobacterium bovis</t>
  </si>
  <si>
    <t>Veterinary Microbiology</t>
  </si>
  <si>
    <t>1x10^8 CFU</t>
  </si>
  <si>
    <t>3x10^5 CFU</t>
  </si>
  <si>
    <t>0 out of 30</t>
  </si>
  <si>
    <t>1 out of 34</t>
  </si>
  <si>
    <t>3 out of 172</t>
  </si>
  <si>
    <t>11 out os 177</t>
  </si>
  <si>
    <t>12 out of 168</t>
  </si>
  <si>
    <t>4 out of 97</t>
  </si>
  <si>
    <t>8 out of 130</t>
  </si>
  <si>
    <t>9 out of 117</t>
  </si>
  <si>
    <t>12 out of 86</t>
  </si>
  <si>
    <t>26 out of 109</t>
  </si>
  <si>
    <t>8 out of 89</t>
  </si>
  <si>
    <t>BCG Systematic Review: Excluded Papers</t>
  </si>
  <si>
    <t>Reasons for Exclusion</t>
  </si>
  <si>
    <t># of Papers</t>
  </si>
  <si>
    <t>Database #</t>
  </si>
  <si>
    <t>Author (year)</t>
  </si>
  <si>
    <t>Reason for Exclusion</t>
  </si>
  <si>
    <t>Wrong vaccine</t>
  </si>
  <si>
    <t>Wrong species</t>
  </si>
  <si>
    <t>Gagliardi, M. C.(2005)</t>
  </si>
  <si>
    <t>Mycobacterium bovis Bacillus Calmette-Guerin infects DC-SIGN- dendritic cell and causes the inhibition of IL-12 and the enhancement of IL-10 production</t>
  </si>
  <si>
    <t>wrong type of study</t>
  </si>
  <si>
    <t>Wrong disease</t>
  </si>
  <si>
    <t>Bonanni, D.(2005)</t>
  </si>
  <si>
    <t>Immunogenicity of mycobacterial PPE44 (Rv2770c) in Mycobacterium bovis BCG-infected mice</t>
  </si>
  <si>
    <t>wrong species</t>
  </si>
  <si>
    <t>Wrong type of study</t>
  </si>
  <si>
    <t>Collins, D. M.(2005)</t>
  </si>
  <si>
    <t>Generation of attenuated Mycobacterium bovis strains by signature-tagged mutagenesis for discovery of novel vaccine candidates</t>
  </si>
  <si>
    <t>Lanuguage limitation</t>
  </si>
  <si>
    <t>Rodriguez, A.(2005)</t>
  </si>
  <si>
    <t>Role of IgA in the defense against respiratory infections IgA deficient mice exhibited increased susceptibility to intranasal infection with Mycobacterium bovis BCG</t>
  </si>
  <si>
    <t>Full-text unavailable</t>
  </si>
  <si>
    <t>Hogarth, P. J.(2005)</t>
  </si>
  <si>
    <t>Protective immunity against Mycobacterium bovis induced by vaccination with Rv3109c--a member of the esat-6 gene family</t>
  </si>
  <si>
    <t>wrong vaccine</t>
  </si>
  <si>
    <t>Other</t>
  </si>
  <si>
    <t>Olin, M. R.(2005)</t>
  </si>
  <si>
    <t>Gammadelta T-lymphocyte cytotoxic activity against Mycobacterium bovis analyzed by flow cytometry</t>
  </si>
  <si>
    <t>Total</t>
  </si>
  <si>
    <t>Aldwell, F. E.(2005)</t>
  </si>
  <si>
    <t>Mice fed lipid-encapsulated Mycobacterium bovis BCG are protected against aerosol challenge with Mycobacterium tuberculosis</t>
  </si>
  <si>
    <t>Mollenkopf, H. J.(2004)</t>
  </si>
  <si>
    <t>Application of mycobacterial proteomics to vaccine design: improved protection by Mycobacterium bovis BCG prime-Rv3407 DNA boost vaccination against tuberculosis</t>
  </si>
  <si>
    <t>Shen, L.(2004)</t>
  </si>
  <si>
    <t>Development of Vgamma2Vdelta2+ T cell responses during active mycobacterial coinfection of simian immunodeficiency virus-infected macaques requires control of viral infection and immune competence of CD4+ T cells</t>
  </si>
  <si>
    <t>Sprott, G. D.(2004)</t>
  </si>
  <si>
    <t>Activation of dendritic cells by liposomes prepared from phosphatidylinositol mannosides from Mycobacterium bovis bacillus Calmette-Guerin and adjuvant activity in vivo</t>
  </si>
  <si>
    <t>Immune response to postprimary tuberculosis in mice: Mycobacterium tuberculosis and Miycobacterium bovis bacille Calmette-Guerin induce equal protection</t>
  </si>
  <si>
    <t>Miki, K.(2004)</t>
  </si>
  <si>
    <t>Induction of protective cellular immunity against Mycobacterium tuberculosis by recombinant attenuated self-destructing Listeria monocytogenes strains harboring eukaryotic expression plasmids for antigen 85 complex and MPB/MPT51</t>
  </si>
  <si>
    <t>Zahrt, T. C.(2003)</t>
  </si>
  <si>
    <t>Functional analysis of the Mycobacterium tuberculosis MprAB two-component signal transduction system</t>
  </si>
  <si>
    <t>Kumar, H.(2003)</t>
  </si>
  <si>
    <t>How far have we reached in tuberculosis vaccine development?</t>
  </si>
  <si>
    <t>Bao, L.(2003)</t>
  </si>
  <si>
    <t>Virulence, immunogenicity, and protective efficacy of two recombinant Mycobacterium bovis bacillus Calmette-Guerin strains expressing the antigen ESAT-6 from Mycobacterium tuberculosis</t>
  </si>
  <si>
    <t>Dietrich, G.(2003)</t>
  </si>
  <si>
    <t>Novel vaccination strategies based on recombinant Mycobacterium bovis BCG</t>
  </si>
  <si>
    <t>Hernandez-Garay, M.(2003)</t>
  </si>
  <si>
    <t>Transforming growth factor-beta decreases survival of Mycobacterium bovis-activated T cells</t>
  </si>
  <si>
    <t>Chen, J. M.(2003)</t>
  </si>
  <si>
    <t>Mycobacterium bovis BCG vaccines exhibit defects in alanine and serine catabolism</t>
  </si>
  <si>
    <t>Aldwell, F. E.(2003)</t>
  </si>
  <si>
    <t>Oral delivery of Mycobacterium bovis BCG in a lipid formulation induces resistance to pulmonary tuberculosis in mice</t>
  </si>
  <si>
    <t>Young, S.(2002)</t>
  </si>
  <si>
    <t>Manipulation of immune responses to Mycobacterium bovis by vaccination with IL-2- and IL-18-secreting recombinant bacillus Calmette Guerin</t>
  </si>
  <si>
    <t>Dietrich, G.(2002)</t>
  </si>
  <si>
    <t>Cultivation of Mycobacterium bovis BCG in bioreactors</t>
  </si>
  <si>
    <t>Cumisky, S.(2000)</t>
  </si>
  <si>
    <t>BCG immunotherapy for carcinoma of the urinary bladder.</t>
  </si>
  <si>
    <t>wrong disease</t>
  </si>
  <si>
    <t>Wood, P. R.(2001)</t>
  </si>
  <si>
    <t>BOVIGAM: an in vitro cellular diagnostic test for bovine tuberculosis</t>
  </si>
  <si>
    <t>Pollock, J. M.(2001)</t>
  </si>
  <si>
    <t>Immune responses in bovine tuberculosis</t>
  </si>
  <si>
    <t>Control and prevention of tuberculosis in the United Kingdom: code of practice 2000. Joint Tuberculosis Committee of the British Thoracic Society</t>
  </si>
  <si>
    <t>Collins, D. M.(2000)</t>
  </si>
  <si>
    <t>New tuberculosis vaccines based on attenuated strains of the Mycobacterium tuberculosis complex</t>
  </si>
  <si>
    <t>Demangel, C.(1999)</t>
  </si>
  <si>
    <t>Protection against aerosol Mycobacterium tuberculosis infection using Mycobacterium bovis Bacillus Calmette Guerin-infected dendritic cells</t>
  </si>
  <si>
    <t>Gregory, A. W.(1999)</t>
  </si>
  <si>
    <t>The mycobactericidal efficacy of ortho-phthalaldehyde and the comparative resistances of Mycobacterium bovis, Mycobacterium terrae, and Mycobacterium chelonae</t>
  </si>
  <si>
    <t>Fredlund, H.(1998)</t>
  </si>
  <si>
    <t>[Policy program to minimize spread of infection. Prolonged cough may be a sign of tuberculosis]</t>
  </si>
  <si>
    <t>Kao, R. R.(1997)</t>
  </si>
  <si>
    <t>A model of bovine tuberculosis control in domesticated cattle herds</t>
  </si>
  <si>
    <t>Kochan, I.(1971)</t>
  </si>
  <si>
    <t>Employment of tuberculostasis in serum-agar medium for the study of production and activity of Mycobactin</t>
  </si>
  <si>
    <t>Minden, P.(1969)</t>
  </si>
  <si>
    <t>Binding between components of the tubercle bacillus and humoral antibodies</t>
  </si>
  <si>
    <t>Buraczewski, O.(1964)</t>
  </si>
  <si>
    <t>[TUBERCULIN REACTION IN CALFS AFTER VACCINATION WITH BCG VACCINES BOTH SENSITIVE AND RESISTANT TO STREPTOMYCIN AND ISONICOTINIC ACID HYDRAZIDE AND AFTER INFECTION WITH BOVINE BACILLUS DURING INH PREVENTIVE TREATMENT]</t>
  </si>
  <si>
    <t>language limitation</t>
  </si>
  <si>
    <t>Bornette, T.(1957)</t>
  </si>
  <si>
    <t>[Lack of correlation in cutireactions and BCG tests in a cattle-raising district]</t>
  </si>
  <si>
    <t>Pasquier, J. F.(1956)</t>
  </si>
  <si>
    <t>[Utilization of radiocarbon-labeled bovine and human tubercle bacilli for the comparative study of the efficacy of freeze-dried BCG vaccines of different origins, injected by different routes]</t>
  </si>
  <si>
    <t>Weiss, D. W.(1956)</t>
  </si>
  <si>
    <t>Antituberculous immunity induced by methanol extracts of tubercle bacilli; its enhancement by adjuvants</t>
  </si>
  <si>
    <t>Lurie, M. B.(1932)</t>
  </si>
  <si>
    <t>THE CORRELATION BETWEEN THE HISTOLOGICAL CHANGES AND THE FATE OF LIVING TUBERCLE BACILLI IN THE ORGANS OF TUBERCULOUS RABBITS</t>
  </si>
  <si>
    <t>Madikizela, B.(2018)</t>
  </si>
  <si>
    <t>Scientific rationale for traditional use of plants to treat tuberculosis in the eastern region of the OR Tambo district, South Africa</t>
  </si>
  <si>
    <t>Conlan, A. J. K.(2018)</t>
  </si>
  <si>
    <t>The intractable challenge of evaluating cattle vaccination as a control for bovine Tuberculosis</t>
  </si>
  <si>
    <t>Basso, L.(2017)</t>
  </si>
  <si>
    <t>Mobilization of CD4+ T lymphocytes in inflamed mucosa reduces pain in colitis mice: toward a vaccinal strategy to alleviate inflammatory visceral pain</t>
  </si>
  <si>
    <t>Abdallah, A. M.(2017)</t>
  </si>
  <si>
    <t>Evolution and Strain Variation in BCG</t>
  </si>
  <si>
    <t>Shakibamehr, N.(2016)</t>
  </si>
  <si>
    <t>Evaluate the efficiency of Antigen 60 (A60) protein from BCG strain of Mycobacterium bovis as a diagnostic antigen</t>
  </si>
  <si>
    <t>Bollampalli, V. P.(2016)</t>
  </si>
  <si>
    <t>A CFSE-based Assay to Study the Migration of Murine Skin Dendritic Cells into Draining Lymph Nodes During Infection with Mycobacterium bovis Bacille Calmette-Guerin</t>
  </si>
  <si>
    <t>Tang, J.(2016)</t>
  </si>
  <si>
    <t>Inhibition of TLR8 mediated signaling promotes BCG induced apoptosis in THP-1 cells</t>
  </si>
  <si>
    <t>Kashangura, R.(2015)</t>
  </si>
  <si>
    <t>Effects of MVA85A vaccine on tuberculosis challenge in animals: systematic review</t>
  </si>
  <si>
    <t>Kurtz, S. L.(2015)</t>
  </si>
  <si>
    <t>Correlates of Vaccine-Induced Protection against Mycobacterium tuberculosis Revealed in Comparative Analyses of Lymphocyte Populations</t>
  </si>
  <si>
    <t>Zhang, Y.(2015)</t>
  </si>
  <si>
    <t>Effects of the fusion design and immunization route on the immunogenicity of Ag85A-Mtb32 in adenoviral vectored tuberculosis vaccine</t>
  </si>
  <si>
    <t>Matsumoto, T.(2014)</t>
  </si>
  <si>
    <t>[The evaluation of the utility of QuantiFERON TB-Gold In-Tube; QFT-GIT]</t>
  </si>
  <si>
    <t>Emery, D. L.(1995)</t>
  </si>
  <si>
    <t>An analysis, using monoclonal antibodies, of the role of interferon-gamma in ovine immune responses</t>
  </si>
  <si>
    <t>Santos-Argumedo, L.(1995)</t>
  </si>
  <si>
    <t>Identification and purification of armadillo (Dasypus novemcinctus) immunoglobulins: preparation of specific antisera to evaluate the immune response in these animals</t>
  </si>
  <si>
    <t>Collins, F. M.(1994)</t>
  </si>
  <si>
    <t>The immune response to mycobacterial infection: development of new vaccines</t>
  </si>
  <si>
    <t>Appelberg, R.(1992)</t>
  </si>
  <si>
    <t>CD4+ T cells are required for antigen-specific recruitment of neutrophils by BCG-immune spleen cells</t>
  </si>
  <si>
    <t>Bobrovnik, S. A.(1991)</t>
  </si>
  <si>
    <t>[The determination of antigen-specific immune complexes by an immunoenzyme method]</t>
  </si>
  <si>
    <t>Jeevan, A.(1990)</t>
  </si>
  <si>
    <t>Alteration of the immune response to Mycobacterium bovis BCG in mice exposed chronically to low doses of UV radiation</t>
  </si>
  <si>
    <t>Mustafaev, M. I.(1990)</t>
  </si>
  <si>
    <t>Polymer-metal complexes of protein antigens--new highly effective immunogens</t>
  </si>
  <si>
    <t>Chatterjee, D.(1989)</t>
  </si>
  <si>
    <t>Phenolic glycolipids of Mycobacterium bovis: new structures and synthesis of a corresponding seroreactive neoglycoprotein</t>
  </si>
  <si>
    <t>Jacobs, W. R., Jr.(1987)</t>
  </si>
  <si>
    <t>Introduction of foreign DNA into mycobacteria using a shuttle phasmid</t>
  </si>
  <si>
    <t>Klein, W. R.(1986)</t>
  </si>
  <si>
    <t>Immune reactivity in cattle with ocular squamous cell carcinoma after intralesional BCG immunotherapy</t>
  </si>
  <si>
    <t>Kobayashi, K.(1985)</t>
  </si>
  <si>
    <t>Strain variation of bacillus Calmette-Guerin-induced pulmonary granuloma formation is correlated with anergy and the local production of migration inhibition factor and interleukin 1</t>
  </si>
  <si>
    <t>Snider, T. G., 3rd(1982)</t>
  </si>
  <si>
    <t>Response to neonatally thymectomized Holstein calves to bacille Calmette Guerin</t>
  </si>
  <si>
    <t>Ribi, E.(1982)</t>
  </si>
  <si>
    <t>Induction of resistance to tuberculosis in mice with defined components of mycobacteria and with some unrelated materials</t>
  </si>
  <si>
    <t>Tyring, S. K.(1981)</t>
  </si>
  <si>
    <t>Antiviral action of murine interferons on heterologous cells</t>
  </si>
  <si>
    <t>Minden, P.(1980)</t>
  </si>
  <si>
    <t>Suppression of the line-10 guinea pig hepatocarcinoma by antigens related to both Mycobacterium bovis (BCG) and the tumor</t>
  </si>
  <si>
    <t>Yamamoto, K.(1980)</t>
  </si>
  <si>
    <t>Relationship of anti-tuberculous protection to lung granuloma produced by intravenous injection of synthetic 6-O-mycoloyl-N-acetylmuramyl-L-alanyl-D-isoglutamine with or without specific antigens</t>
  </si>
  <si>
    <t>Hiu, I. J.(1980)</t>
  </si>
  <si>
    <t>Adjuvanticity and strains of mycobacteria</t>
  </si>
  <si>
    <t>Zorini, A. O.(1979)</t>
  </si>
  <si>
    <t>[Antitubercular chemoprophylaxis after 20 years of its world-wide application]</t>
  </si>
  <si>
    <t>Osheroff, P. L.(1978)</t>
  </si>
  <si>
    <t>Stimulation of splenic prostaglandin levels by DNP-protein antigens</t>
  </si>
  <si>
    <t>Ishibashi, T.(1978)</t>
  </si>
  <si>
    <t>Mode of immunopotentiating action of BCG: persistence and spread of BCG infection</t>
  </si>
  <si>
    <t>Forget, A.(1978)</t>
  </si>
  <si>
    <t>Enhancing effect of passive immunization with mycobacterial antibodies on humoral and cellular immunity in BCG-infected mice</t>
  </si>
  <si>
    <t>Halpern, B.(1977)</t>
  </si>
  <si>
    <t>[Potentiation of immunologic memory by Corynebacterium parvum and its mechanism]</t>
  </si>
  <si>
    <t>Sharma, S. D.(1977)</t>
  </si>
  <si>
    <t>Partial purification and properties of an antibacterial product of peritoneal exudate cell cultures from BCG-infected guinea pigs</t>
  </si>
  <si>
    <t>Muraoka, S.(1976)</t>
  </si>
  <si>
    <t>In vitro studies on the mechanism of acquired resistance to tuberculous infection. II. The effects of the culture supernatants of specifically stimulated-sensitized lymphocytes on the growth of tubercle bacilli within macrophages</t>
  </si>
  <si>
    <t>Zwilling, B. S.(1976)</t>
  </si>
  <si>
    <t>Effect of systemic BCG infection in syrian golden hamsters</t>
  </si>
  <si>
    <t>Baker, L. A.(1976)</t>
  </si>
  <si>
    <t>Adjuvant and mitogenic properties of a supernatant fraction of sonically treated Myobacterium bovis (BCG)</t>
  </si>
  <si>
    <t>Forget, A.(1976)</t>
  </si>
  <si>
    <t>Enhancement activity of anti-mycobacterial sera in experimental Mycobacterium bovis (BCG) infection in mice</t>
  </si>
  <si>
    <t>Morrison, N. E.(1976)</t>
  </si>
  <si>
    <t>Restoration of T-cell responsiveness by thymosin: development of antituberculous resistance in BCG-infected animals</t>
  </si>
  <si>
    <t>Hakim, A. A.(1975)</t>
  </si>
  <si>
    <t>Mechanisms by which tumors avoid destruction by the immune system BCG-catalyzed increase in IgG and IgA blocking activity of lymphocyte-mediated cytotoxicity</t>
  </si>
  <si>
    <t>Hawrylko, E.(1975)</t>
  </si>
  <si>
    <t>BCG immunopotentiation of an antitumor response: evidence for a cell-mediated mechanism</t>
  </si>
  <si>
    <t>Sjogren, I.(1975)</t>
  </si>
  <si>
    <t>The risk of tuberculous infection in Sweden</t>
  </si>
  <si>
    <t>Minden, P.(1972)</t>
  </si>
  <si>
    <t>Shared antigens between heterologous bacterial species</t>
  </si>
  <si>
    <t>Rue-Albrecht, K.(2014)</t>
  </si>
  <si>
    <t>Comparative functional genomics and the bovine macrophage response to strains of the mycobacterium genus</t>
  </si>
  <si>
    <t>Murphy, D.(2014)</t>
  </si>
  <si>
    <t>Oral vaccination of badgers (Meles meles) against tuberculosis: comparison of the protection generated by BCG vaccine strains Pasteur and Danish</t>
  </si>
  <si>
    <t>McShane, H.(2014)</t>
  </si>
  <si>
    <t>A review of preclinical animal models utilised for TB vaccine evaluation in the context of recent human efficacy data</t>
  </si>
  <si>
    <t>Zorzella-Pezavento, S. F(2013)</t>
  </si>
  <si>
    <t>BCG and BCG/DNAhsp65 vaccinations promote protective effects without deleterious consequences for experimental autoimmune encephalomyelitis</t>
  </si>
  <si>
    <t>Garrido, J. M.(2011)</t>
  </si>
  <si>
    <t>Protection against tuberculosis in Eurasian wild boar vaccinated with heat-inactivated Mycobacterium bovis</t>
  </si>
  <si>
    <t>Ma, F.(2011)</t>
  </si>
  <si>
    <t>The microRNA miR-29 controls innate and adaptive immune responses to intracellular bacterial infection by targeting interferon-gamma</t>
  </si>
  <si>
    <t>Lu, Y.(2011)</t>
  </si>
  <si>
    <t>[Comparison of the proteome of Mycobacterium tuberculosis with Bovine mycobacterium by immuno-proteomic technology]</t>
  </si>
  <si>
    <t>Zarate-Blades, C. R.(2011)</t>
  </si>
  <si>
    <t>The impact of transcriptomics on the fight against tuberculosis: focus on biomarkers, BCG vaccination, and immunotherapy</t>
  </si>
  <si>
    <t>Zhou, H.(2010)</t>
  </si>
  <si>
    <t>[Construction of recombinant adenovirus expressing Ag85B of Mycobacterium bovis and its cellular immunoproperties in mice]</t>
  </si>
  <si>
    <t>Capinos Scherer, C. F.(2009)</t>
  </si>
  <si>
    <t>Evaluation of granulysin and perforin as candidate biomarkers for protection following vaccination with Mycobacterium bovis BCG or M. bovisDeltaRD1</t>
  </si>
  <si>
    <t>Clark, S.(2008)</t>
  </si>
  <si>
    <t>Assessment of different formulations of oral Mycobacterium bovis Bacille Calmette-Guerin (BCG) vaccine in rodent models for immunogenicity and protection against aerosol challenge with M. bovis</t>
  </si>
  <si>
    <t>Rezai, M. S.(2008)</t>
  </si>
  <si>
    <t>Disseminated Bacillus Calmette-Guerin infection after BCG vaccination</t>
  </si>
  <si>
    <t>McGaw, L. J.(2008)</t>
  </si>
  <si>
    <t>Purified compounds and extracts from Euclea species with antimycobacterial activity against Mycobacterium bovis and fast-growing mycobacteria</t>
  </si>
  <si>
    <t>Ordway, D.(2008)</t>
  </si>
  <si>
    <t>Influence of Mycobacterium bovis BCG vaccination on cellular immune response of guinea pigs challenged with Mycobacterium tuberculosis</t>
  </si>
  <si>
    <t>Murphy, D.(2008)</t>
  </si>
  <si>
    <t>Adverse reactions to Mycobacterium bovis bacille Calmette-Guerin (BCG) vaccination against tuberculosis in humans, veterinary animals and wildlife species</t>
  </si>
  <si>
    <t>Rousseau, M. C.(2008)</t>
  </si>
  <si>
    <t>Potential health effects from non-specific stimulation of the immune function in early age: the example of BCG vaccination</t>
  </si>
  <si>
    <t>Jeon, B. Y.(2008)</t>
  </si>
  <si>
    <t>Protection of mice against Mycobacterium tuberculosis infection by immunization with aqueous fraction of Triton X-100-soluble cell wall proteins</t>
  </si>
  <si>
    <t>Marin, L. M.(2006)</t>
  </si>
  <si>
    <t>[Human and bovine tuberculosis in Latin America: from the studies about virulence to some tools for its control]</t>
  </si>
  <si>
    <t>Wilk, K. M.(2007)</t>
  </si>
  <si>
    <t>Lactoferrin modulation of antigen-presenting-cell response to BCG infection</t>
  </si>
  <si>
    <t>Lin, M. Y.(2007)</t>
  </si>
  <si>
    <t>Lack of immune responses to Mycobacterium tuberculosis DosR regulon proteins following Mycobacterium bovis BCG vaccination</t>
  </si>
  <si>
    <t>Skinner, M. A.(2003)</t>
  </si>
  <si>
    <t>A DNA prime-live vaccine boost strategy in mice can augment IFN-γ responses to mycobacterial antigens but does not increase the protective efficacy of two attenuated strains of Mycobacterium bovis against bovine tuberculosis</t>
  </si>
  <si>
    <t>Corner, L. A. L.(2005)</t>
  </si>
  <si>
    <t>Conjunctival vaccination of the brushtail possum (Trichosurus vulpecula) with bacille Calmette-Guérin</t>
  </si>
  <si>
    <t>Marinova, D.(2017)</t>
  </si>
  <si>
    <t>MTBVAC from discovery to clinical trials in tuberculosis-endemic countries</t>
  </si>
  <si>
    <t>Yuk, JaeMin(2009)</t>
  </si>
  <si>
    <t>Role of apoptosis-regulating signal kinase 1 in innate immune responses by Mycobacterium bovis bacillus Calmette-Guérin</t>
  </si>
  <si>
    <t>Silva, E. B. da(2011)</t>
  </si>
  <si>
    <t>Using BCG, MPT-51 and Ag85 as antigens in an indirect ELISA for the diagnosis of bovine tuberculosis</t>
  </si>
  <si>
    <t>Rhodes, S. G.(2007)</t>
  </si>
  <si>
    <t>Is interleukin-4δ3 splice variant expression in bovine tuberculosis a marker of protective immunity?</t>
  </si>
  <si>
    <t>Corner, L. A. L.(2001)</t>
  </si>
  <si>
    <t>Aerosol vaccination of the brushtail possum (Trichosurus vulpecula) with bacille Calmette-Guérin: the duration of protection</t>
  </si>
  <si>
    <t>Dushayeva, L.(2013)</t>
  </si>
  <si>
    <t>Immune morphological changes in the body of Kazakh white rock calves after vaccination with BCG vaccine and izoniazid drug application</t>
  </si>
  <si>
    <t>Carpenter, E.(1997)</t>
  </si>
  <si>
    <t>Cellular responses and M. bovis BCG growth inhibition by bovine lymphocytes</t>
  </si>
  <si>
    <t>Vordermeier, M.(2008)</t>
  </si>
  <si>
    <t>Development of cattle TB vaccines based on heterologous prime-boosting strategies</t>
  </si>
  <si>
    <t>González Salazar, D.(2007)</t>
  </si>
  <si>
    <t>Evaluation of different immunogens against bovine tuberculosis based on the presence of lesions at necropsy</t>
  </si>
  <si>
    <t>Chambers, M. A.(2011)</t>
  </si>
  <si>
    <t>Bacillus Calmette-Guérin vaccination reduces the severity and progression of tuberculosis in badgers</t>
  </si>
  <si>
    <t>Waters, W. R.(2009)</t>
  </si>
  <si>
    <t>Efficacy and immunogenicity of Mycobacterium bovis ΔRD1 against aerosol M. bovis infection in neonatal calves</t>
  </si>
  <si>
    <t>Buddle, B. M.(2007)</t>
  </si>
  <si>
    <t>Development of tuberculosis vaccines for cattle</t>
  </si>
  <si>
    <t>Li, Yong(2014)</t>
  </si>
  <si>
    <t>A Wnt/β-catenin negative feedback loop represses TLR-triggered inflammatory responses in alveolar epithelial cells</t>
  </si>
  <si>
    <t>Palmer, M. V.(2007)</t>
  </si>
  <si>
    <t>Vaccination of white-tailed deer (Odocoileus virginianus) with Mycobacterium bovis bacillus Calmette Guerín</t>
  </si>
  <si>
    <t>Oral vaccination of guinea pigs with a Mycobacterium bovis bacillus Calmette-Guérin vaccine in a lipid matrix protects against aerosol infection with virulent M. bovis</t>
  </si>
  <si>
    <t>Waters, W. R.(2007)</t>
  </si>
  <si>
    <t>Failure of a Mycobacterium tuberculosis ΔRD1 ΔpanCD double deletion mutant in a neonatal calf aerosol M. bovis challenge model: comparisons to responses elicited by M. bovis bacille Calmette Guerin</t>
  </si>
  <si>
    <t>Widdison, S.(2006)</t>
  </si>
  <si>
    <t>Cytokine expression profiles of bovine lymph nodes: effects of Mycobacterium bovis infection and bacille Calmette-Guérin vaccination</t>
  </si>
  <si>
    <t>Chambers, M. A.(2014)</t>
  </si>
  <si>
    <t>Vaccination against tuberculosis in badgers and cattle: an overview of the challenges, developments and current research priorities in Great Britain</t>
  </si>
  <si>
    <t>Blunt, L.(2015)</t>
  </si>
  <si>
    <t>Phenotypic characterization of bovine memory cells responding to mycobacteria in IFNγ enzyme linked immunospot assays</t>
  </si>
  <si>
    <t>Hewinson, R. G.(2005)</t>
  </si>
  <si>
    <t>Special Issue: TB Vaccines for the World</t>
  </si>
  <si>
    <t>Waters, W. R.(2003)</t>
  </si>
  <si>
    <t>Mycobacterium bovis bacille Calmette-Guerin vaccination of cattle: activation of bovine CD4+ and γδ TCR+ cells and modulation by 1,25-dihydroxyvitamin D3</t>
  </si>
  <si>
    <t>Vordermeier, H. M.(2004)</t>
  </si>
  <si>
    <t>Cellular immune responses induced in cattle by heterologous prime-boost vaccination using recombinant viruses and bacille Calmette-Guérin</t>
  </si>
  <si>
    <t>Lesellier, S.(2006)</t>
  </si>
  <si>
    <t>The safety and immunogenicity of Bacillus Calmette-Guérin (BCG) vaccine in European badgers (Meles meles)</t>
  </si>
  <si>
    <t>Corner, L. A. L.(2009)</t>
  </si>
  <si>
    <t>Tuberculosis in European badgers (Meles meles) and the control of infection with bacille Calmette-Guérin vaccination</t>
  </si>
  <si>
    <t>Lu, FangFang(2017)</t>
  </si>
  <si>
    <t>Rv2645 from Mycobacterium tuberculosis RD13 region promotes ISG15 expression and overexpression of ISG15 enhances HCV replication in vitro</t>
  </si>
  <si>
    <t>Baldwin, C. L.(2015)</t>
  </si>
  <si>
    <t>The bovine model for elucidating the role of γδ T cells in controlling infectious diseases of importance to cattle and humans</t>
  </si>
  <si>
    <t>Maggioli, M. F.(2013)</t>
  </si>
  <si>
    <t>Cellular immune response of Curraleiro Pé-duro and Nellore calves following Mycobacterium bovis-BCG vaccination</t>
  </si>
  <si>
    <t>Xu, ZhengZhong(2017)</t>
  </si>
  <si>
    <t>Generation of monoclonal antibodies against Ag85A antigen of Mycobacterium tuberculosis and application in a competitive ELISA for serodiagnosis of bovine tuberculosis</t>
  </si>
  <si>
    <t>Hazem, F. M.(2013)</t>
  </si>
  <si>
    <t>Efficacy of cytokine flow cytometric assay to differentiate between tuberculosis infected and BCG immunized cattle</t>
  </si>
  <si>
    <t>Corona-Gómez, L.(2017)</t>
  </si>
  <si>
    <t>Effect of a low dose of BCG-Phipps vaccine on the development of reactivity to tuberculin skin test in neonatal calves and adult cows</t>
  </si>
  <si>
    <t>Méndez-Samperio, P.(2007)</t>
  </si>
  <si>
    <t>Sphingosine kinase, phosphatidylinositol 3-kinase, Akt, NF-κB, and p300 are required for CCL5 production in Mycobacterium bovis Bacillus Calmette-Guérin (BCG)-infected epithelial cells</t>
  </si>
  <si>
    <t>Rodrigues, M. F.(2009)</t>
  </si>
  <si>
    <t>Apoptosis of macrophages during pulmonary Mycobacterium bovis infection: correlation with intracellular bacillary load and cytokine levels</t>
  </si>
  <si>
    <t>Swift, B. M. C.(2013)</t>
  </si>
  <si>
    <t>Detecting mycobacteria in cattle blood</t>
  </si>
  <si>
    <t>Bastos, R. G.(2008)</t>
  </si>
  <si>
    <t>Bovine NK cells acquire cytotoxic activity and produce IFN-γ after stimulation by Mycobacterium bovis BCG- or Babesia bovis-exposed splenic dendritic cells</t>
  </si>
  <si>
    <t>Sreedevi, B.(2003)</t>
  </si>
  <si>
    <t>Pathogenesis of Mycobacterium tuberculosis isolated from cattle</t>
  </si>
  <si>
    <t>Carroll, M. V.(2009)</t>
  </si>
  <si>
    <t>Multiple routes of complement activation by Mycobacterium bovis BCG</t>
  </si>
  <si>
    <t>Hope, J.(2012)</t>
  </si>
  <si>
    <t>Keynote on: dissecting protective immune response to mycobacteria in cattle</t>
  </si>
  <si>
    <t>Cross, M. L.(1995)</t>
  </si>
  <si>
    <t>Macrophage function in deer</t>
  </si>
  <si>
    <t>Snider, T. G.(1982)</t>
  </si>
  <si>
    <t>Response of neonatally thymectomized Holstein calves to bacille Calmette Guerin</t>
  </si>
  <si>
    <t>Sidders, B.(2008)</t>
  </si>
  <si>
    <t>Screening of highly expressed mycobacterial genes identifies Rv3615c as a useful differential diagnostic antigen for the Mycobactenum tuberculosis complex</t>
  </si>
  <si>
    <t>Răduță, M. M.(2006)</t>
  </si>
  <si>
    <t>Testing a National Working Standard Bovine PPD to vaccinated beef with BCG vaccine</t>
  </si>
  <si>
    <t>Chen, JingRui(2017)</t>
  </si>
  <si>
    <t>Advances in the study of tuberculosis live vector vaccines</t>
  </si>
  <si>
    <t>Dhama, K.(2004)</t>
  </si>
  <si>
    <t>Evaluation of the role of Con-A and PHA-P induced leucocyte conditioned medium in activating bovine blood monocytes pulsed with Mycobacterium bovis BCG</t>
  </si>
  <si>
    <t>Rodrigues, M. F.(2013)</t>
  </si>
  <si>
    <t>Tumour necrosis factor receptors and apoptosis of alveolar macrophages during early infection with attenuated and virulent Mycobacterium bovis</t>
  </si>
  <si>
    <t>Enticott, G.(2012)</t>
  </si>
  <si>
    <t>Farmers' confidence in vaccinating badgers against bovine tuberculosis</t>
  </si>
  <si>
    <t>Langermann, S.(1994)</t>
  </si>
  <si>
    <t>Systemic and mucosal immunity induced by BCG vector expressing outer-surface protein A of Borrelia burgdorferi</t>
  </si>
  <si>
    <t>Cross, M. L.(2009)</t>
  </si>
  <si>
    <t>An oral Mycobacterium bovis BCG vaccine for wildlife produced in the absence of animal-derived reagents</t>
  </si>
  <si>
    <t>Samir, Das(2007)</t>
  </si>
  <si>
    <t>Occurrence of RD9 region and 500 bp fragment among clinical isolates of Mycobacterium tuberculosis and Mycobacterium bovis</t>
  </si>
  <si>
    <t>Tree, J. A.(2012)</t>
  </si>
  <si>
    <t>Method for assessing IFN-γ responses in guinea pigs during TB vaccine trials</t>
  </si>
  <si>
    <t>Fortin, A.(2007)</t>
  </si>
  <si>
    <t>Host genetics of mycobacterial diseases in mice and men: forward genetic studies of BCG-osis and tuberculosis</t>
  </si>
  <si>
    <t>Gong, Qiang(2009)</t>
  </si>
  <si>
    <t>Immune efficacy of bivalent combinations and double fusion DNA vaccine from Mycobacterium bovis</t>
  </si>
  <si>
    <t>Vordermeier, H. M.(2000)</t>
  </si>
  <si>
    <t>Toward the development of diagnostic assays to discriminate between Mycobacterium bovis infection and bacille calmette-guérin vaccination in cattle</t>
  </si>
  <si>
    <t>Aldwell, F. E.(1997)</t>
  </si>
  <si>
    <t>Sequential activation of alveolar macrophages by IFN-γ and LPS is required for enhanced growth inhibition of virulent Mycobacterium bovis but not M. bovis BCG</t>
  </si>
  <si>
    <t>Hernandez, A.(2002)</t>
  </si>
  <si>
    <t>High and low immune responsiveness of dairy cattle</t>
  </si>
  <si>
    <t>Zhang, Yun(2014)</t>
  </si>
  <si>
    <t>Construction and expression in BCG of E0-E2 fusion gene of bovine viral diarrhea-mucosal disease virus</t>
  </si>
  <si>
    <t>Abraham, Aseffa(2008)</t>
  </si>
  <si>
    <t>The Wellcome Trust bovine TB project in Ethiopia: the Bovine TB Project Team</t>
  </si>
  <si>
    <t>Price, S.(2010)</t>
  </si>
  <si>
    <t>Differential distribution of WC1+ γδ TCR+ T lymphocyte subsets within lymphoid tissues of the head and respiratory tract and effects of intranasal M. bovis BCG vaccination</t>
  </si>
  <si>
    <t>Detection of Mycobacterium tuberculosis complex organisms in clinical samples of cattle by PCR and DNA probe methods</t>
  </si>
  <si>
    <t>Curina, G.(2009)</t>
  </si>
  <si>
    <t>Evaluation of cellular immune responses of experimental mice infected with M. bovis BCG</t>
  </si>
  <si>
    <t>Hogg, A. E.(2009)</t>
  </si>
  <si>
    <t>The antigen-specific memory CD8+ T-cell response induced by BCG in cattle resides in the CD8+γ/δTCR-CD45RO+ T-cell population</t>
  </si>
  <si>
    <t>Zhang, Zhen(2016)</t>
  </si>
  <si>
    <t>Expression of Mycobacterium avium subsp. paratuberculosis MAP0862 and its primary application in indirect ELISA</t>
  </si>
  <si>
    <t>Xu, GuangXian(2007)</t>
  </si>
  <si>
    <t>Effect of recombinant Mce4A protein of Mycobacterium bovis on expression of TNF-α, iNOS, IL-6, and IL-12 in bovine alveolar macrophages</t>
  </si>
  <si>
    <t>Ashabaree, Samal(2012)</t>
  </si>
  <si>
    <t>MPT 63 of Mycobacterium bovis in diagnosis of tuberculosis</t>
  </si>
  <si>
    <t>Berdah, D.(2010)</t>
  </si>
  <si>
    <t>Vaccinating cattle against bovine tuberculosis in France, 1921-1963: between the epistemic value of the animal model and an alternative to sanitary policies</t>
  </si>
  <si>
    <t>Livingstone, P. G.(2001)</t>
  </si>
  <si>
    <t>Advances in the diagnosis, control and eradication of bovine tuberculosis (Mycobacterium bovis) in domestic and wild animals</t>
  </si>
  <si>
    <t>Simmons, D. P.(2010)</t>
  </si>
  <si>
    <t>Mycobacterium tuberculosis and TLR2 agonists inhibit induction of type I IFN and class I MHC antigen cross processing by TLR9</t>
  </si>
  <si>
    <t>The efficacy of bacille Calmette-Guérin vaccine in wild brushtail possums (Trichosurus vulpecula)</t>
  </si>
  <si>
    <t>Driss, V.(2012)</t>
  </si>
  <si>
    <t>CR3-dependent negative regulation of human eosinophils by Mycobacterium bovis BCG lipoarabinomannan</t>
  </si>
  <si>
    <t>Addo, K. K.(1998)</t>
  </si>
  <si>
    <t>The experimental immunization of cattle against tuberculosis by liposomized BCG vaccine</t>
  </si>
  <si>
    <t>Denis, M.(2005)</t>
  </si>
  <si>
    <t>IFN-γ enhances bovine macrophage responsiveness to Mycobacterium bovis: impact on bacterial replication, cytokine release and macrophage apoptosis</t>
  </si>
  <si>
    <t>Martinez-Romero, A.(2009)</t>
  </si>
  <si>
    <t>Reactive nitrogen intermediates production by macrophages of Mycobacterium bovis-infected goats and supplemented with dyhidroxyvitamin D3 in vivo</t>
  </si>
  <si>
    <t>Rusk, R. A.(2017)</t>
  </si>
  <si>
    <t>Measuring bovine γδ T cell function at the site of Mycobacterium bovis infection</t>
  </si>
  <si>
    <t>Kita, J.(2012)</t>
  </si>
  <si>
    <t>Attempts of developing new antigen for cattle skin test to differentiate infected from vaccinated with BCG vaccine animals</t>
  </si>
  <si>
    <t>Corner, L. A. L.(2002)</t>
  </si>
  <si>
    <t>Vaccination of the brushtail possum (Trichosurus vulpecula) against Mycobacterium bovis infection with bacille Calmette-Guérin: the response to multiple doses</t>
  </si>
  <si>
    <t>Walravens, K.(2002)</t>
  </si>
  <si>
    <t>Analysis of the antigen-specific IFN-γ producing T-cell subsets in cattle experimentally infected with Mycobacterium bovis</t>
  </si>
  <si>
    <t>Buddle, B. M.(2018)</t>
  </si>
  <si>
    <t>Vaccination of domestic and wild animals against tuberculosis</t>
  </si>
  <si>
    <t>Molina, L.(2013)</t>
  </si>
  <si>
    <t>Spatial and temporal epidemiology of bovine trichomoniasis and bovine genital campylobacteriosis in La Pampa province (Argentina)</t>
  </si>
  <si>
    <t>Blanco, F. C.(2013)</t>
  </si>
  <si>
    <t>Mycobacterium bovis Δmce2 double deletion mutant protects cattle against challenge with virulent M. bovis</t>
  </si>
  <si>
    <t>Altes, H. K.(2009)</t>
  </si>
  <si>
    <t>Targeted BCG vaccination against severe tuberculosis in low-prevalence settings: epidemiologic and economic assessment</t>
  </si>
  <si>
    <t>Nonnecke, B. J.(2005)</t>
  </si>
  <si>
    <t>Development of an adult-like cell-mediated immune response in calves after early vaccination with Mycobacterium bovis bacillus Calmette-Guérin</t>
  </si>
  <si>
    <t>Scherer, C. F. C.(2009)</t>
  </si>
  <si>
    <t>Evaluation of granulysin and perforin as candidate biomarkers for protection following vaccination with Mycobacterium bovis BCG or M. bovis ΔRD1</t>
  </si>
  <si>
    <t>Doz, E.(2013)</t>
  </si>
  <si>
    <t>Mycobacteria-infected dendritic cells attract neutrophils that produce IL-10 and specifically shut down Th17 CD4 T cells through their IL-10 receptor</t>
  </si>
  <si>
    <t>Beaucoudrey, L. de(2010)</t>
  </si>
  <si>
    <t>Revisiting human IL-12Rβ1 deficiency: a survey of 141 patients from 30 countries</t>
  </si>
  <si>
    <t>Zhu, LingXiang(2016)</t>
  </si>
  <si>
    <t>Precision methylome characterization of Mycobacterium tuberculosis complex (MTBC) using PacBio single-molecule real-time (SMRT) technology</t>
  </si>
  <si>
    <t>Zhang, XianSong(2013)</t>
  </si>
  <si>
    <t>Mycobacterium bovis and BCG induce different patterns of cytokine and chemokine production in dendritic cells and differentiation patterns in CD4+ T cells</t>
  </si>
  <si>
    <t>Joram, Buza(2009)</t>
  </si>
  <si>
    <t>Vaccination of calves with Mycobacteria bovis Bacilli Calmete Guerin (BCG) induced rapid increase in the proportion of peripheral blood γδ T cells</t>
  </si>
  <si>
    <t>Nonnecke, B. J.(2003)</t>
  </si>
  <si>
    <t>In vitro effects of 1,25-dihydroxyvitamin D3 on interferon-γ and tumor necrosis factor-α secretion by blood leukocytes from young and adult cattle vaccinated with Mycobacterium bovis BCG</t>
  </si>
  <si>
    <t>Iftimovici, R.(2017)</t>
  </si>
  <si>
    <t>The role of the veterinary surgeons in developing theoretical and clinical immunology</t>
  </si>
  <si>
    <t>Safin, M. A.(1982)</t>
  </si>
  <si>
    <t>Morphological changes in the organs of calves immunized with the BCG strain of Mycobacterium bovis</t>
  </si>
  <si>
    <t>Safin, M. A.(1983)</t>
  </si>
  <si>
    <t>Postvaccinal immunity in calves inoculated with BCG vaccine against tuberculosis</t>
  </si>
  <si>
    <t>Khazipov, N. Z.(1985)</t>
  </si>
  <si>
    <t>Bovine tuberculosis</t>
  </si>
  <si>
    <t>Seelemann, M.(1961)</t>
  </si>
  <si>
    <t>Immunization with attenuated or killed vaccines against tuberculosis. II. Inoculation of attenuated five tubercle bacilli followed by artificial infection</t>
  </si>
  <si>
    <t>Bloch, H.(1959)</t>
  </si>
  <si>
    <t>The Effect of Adjuvants on Antituberculosis Vaccination with Live Myco-bacteria</t>
  </si>
  <si>
    <t>Rao, V. N. A.(1992)</t>
  </si>
  <si>
    <t>A study on the effect of tuberculosis on body weight and haemogram values in cattle</t>
  </si>
  <si>
    <t>Gunn, F. D.,(1942)</t>
  </si>
  <si>
    <t>Experimental pulmonary tuberculosis in the dog</t>
  </si>
  <si>
    <t>Gupta, V. K.,(1994)</t>
  </si>
  <si>
    <t>Production and characterization of monoclonal antibodies reactive to Mycobacterium bovis BCG</t>
  </si>
  <si>
    <t>Gormley, E.(1997)</t>
  </si>
  <si>
    <t>Identification and differentiation of mycobacteria using the PAN promoter sequence from Mycobacterium paratuberculosis as a DNA probe</t>
  </si>
  <si>
    <t>Stuart, F. A.(1988)</t>
  </si>
  <si>
    <t>Development of diagnostic tests for, and vaccination against, tuberculosis in badgers</t>
  </si>
  <si>
    <t>Goulding, R.(1957)</t>
  </si>
  <si>
    <t>BCG Vaccination and Experimental Gorneal Tuberculosis in the Mouse</t>
  </si>
  <si>
    <t>Bounous, G.(1983)</t>
  </si>
  <si>
    <t>Influence of dietary protein type on the immune system of mice</t>
  </si>
  <si>
    <t>Chitra, M. A.(2006)</t>
  </si>
  <si>
    <t>Effect of mycobacterial lipoarabinomannan on interleukin-2 production by bovine lymphocytes</t>
  </si>
  <si>
    <t>Gupta, L. K.(1995)</t>
  </si>
  <si>
    <t>Role of cytotoxic lymphocytes in immunity against bovine tuberculosis</t>
  </si>
  <si>
    <t>Cheneau, Y.(1975)</t>
  </si>
  <si>
    <t>[Comparison of the efficacity of living or killed BCG and trypsinized Koch's bacillus in immunizing zebu against tuberculosis]</t>
  </si>
  <si>
    <t>Bonenberger, T. E.(2001)</t>
  </si>
  <si>
    <t>Rapid identification of tissue micro-organisms in skin biopsy specimens from domestic animals using polyclonal BCG antibody</t>
  </si>
  <si>
    <t>Spryszak, A.(1966)</t>
  </si>
  <si>
    <t>Value of serological tests for detecting infection with different types of tubercle bacilli in cattle</t>
  </si>
  <si>
    <t>Koromyslov, G. F.(1982)</t>
  </si>
  <si>
    <t>Status of the T and B lymphocyte systems in bovine tuberculosis</t>
  </si>
  <si>
    <t>Ellwood, D. C.(1975)</t>
  </si>
  <si>
    <t>First results of the field use of BCG vaccine to control bovine tuberculosis in Malawi.</t>
  </si>
  <si>
    <t>Manchester, K.(1984)</t>
  </si>
  <si>
    <t>Tuberculosis and leprosy in antiquity: an interpretation</t>
  </si>
  <si>
    <t>Gizatullin, Kh G.(1979)</t>
  </si>
  <si>
    <t>Features of the immunity induced by BCG in cattle, particularly lymphocyte transformation</t>
  </si>
  <si>
    <t>BCG immunotherapy in bovine ocular squamous cell carcinoma and equine sarcoid</t>
  </si>
  <si>
    <t>Mahmood, K. H.(1987)</t>
  </si>
  <si>
    <t>The immunological consequences of challenge with bovine tubercle bacilli in badgers (Meles meles)</t>
  </si>
  <si>
    <t>Tuyakbaeva, B. M.(1984)</t>
  </si>
  <si>
    <t>Use of the indirect haemagglutination test for selecting calves for vaccination with BCG against tuberculosis</t>
  </si>
  <si>
    <t>Matsui, N.(1989)</t>
  </si>
  <si>
    <t>Immunohistochemical study with BCG antiserum on acid-fast bacterial infections of domestic animals</t>
  </si>
  <si>
    <t>Naĭmanov, A. Kh(1988)</t>
  </si>
  <si>
    <t>Differentiation of post-immunization and post-infection reactions to tuberculin in calves immunized with BCG vaccine</t>
  </si>
  <si>
    <t>O'Reilly, L. M.(1995)</t>
  </si>
  <si>
    <t>The epidemiology of Mycobacterium bovis infections in animals and man: a review</t>
  </si>
  <si>
    <t>Paraf, J.(1940)</t>
  </si>
  <si>
    <t>BCG Vaccination</t>
  </si>
  <si>
    <t>Gizatullin, Kh G.(1980)</t>
  </si>
  <si>
    <t>Isolation of the L form of BCG from vaccinated cattle, and its influence on the tuberculin test</t>
  </si>
  <si>
    <t>Thurston, J. R.(1956)</t>
  </si>
  <si>
    <t>Serologie Investigations of Mycobacterial Antigens. III. Direct Detection of Homologous Antibodies by BCG Extract Antigens in Serums of Rabbits injected with BCG and challenged with Mycobacterium bovis</t>
  </si>
  <si>
    <t>Sibgatullin, R. S.(1982)</t>
  </si>
  <si>
    <t>Eradicating tuberculosis from large cattle-breeding complexes by using BCG vaccine</t>
  </si>
  <si>
    <t>Simultaneous vaccination of cattle against tuberculosis and brucellosis</t>
  </si>
  <si>
    <t>Kassich, Yu Ya(1984)</t>
  </si>
  <si>
    <t>Results of immunizing cattle with tuberculosis vaccines</t>
  </si>
  <si>
    <t>Solodovnikov, V. L.(1991)</t>
  </si>
  <si>
    <t>Immunological control of efficiency of tuberculosis prevention in calves</t>
  </si>
  <si>
    <t>Jespersen, A.(1954)</t>
  </si>
  <si>
    <t>Antituberculous Immunity induced in Red Mice (Clethrionomys g. glareolus Schreb.) by Vaccination with Living BCG. Influence of Vaccination Dose on the Level of Immunity</t>
  </si>
  <si>
    <t>Diena, B. B.(1968)</t>
  </si>
  <si>
    <t>The bentonite flocculation test in the serology of tuberculosis. I. Purification of BCG antigens</t>
  </si>
  <si>
    <t>Klose, F.(1966)</t>
  </si>
  <si>
    <t>Attempts at Isolating and Characterizing the Immunogenic Fractions from Mycobacterium tuberculosis and Mycobacterium bovis (BCG). III. Immunochemical Properties of the Fractions</t>
  </si>
  <si>
    <t>Novak, D. D.(1985)</t>
  </si>
  <si>
    <t>Assessment of postvaccinal immunity to tuberculosis (in calves inoculated with BCG and 'BK-Kharkov' vaccines)</t>
  </si>
  <si>
    <t>Corner, L. A.(1988)</t>
  </si>
  <si>
    <t>Identification of Mycobacterium bovis isolates using a monoclonal antibody</t>
  </si>
  <si>
    <t>Ram, G. C.(1994)</t>
  </si>
  <si>
    <t>Antigenic characterization of Mycobacterium bovis BCG</t>
  </si>
  <si>
    <t>Morris, J. A.(1985)</t>
  </si>
  <si>
    <t>Immunoassays of field isolates of Mycobacterium bovis and other mycobacteria by use of monoclonal antibodies</t>
  </si>
  <si>
    <t>Harboe, M.(1990)</t>
  </si>
  <si>
    <t>Protein G-based enzyme-linked immunosorbent assay for antiMPB70 antibodies in bovine tuberculosis</t>
  </si>
  <si>
    <t>Bounous, G.(1982)</t>
  </si>
  <si>
    <t>Influence of dietary proteins on the immune system of mice</t>
  </si>
  <si>
    <t>Widstroem, G.(1941)</t>
  </si>
  <si>
    <t>The problem of vaccination against tuberculosis. An experimental Study</t>
  </si>
  <si>
    <t>Price, S. J.(2007)</t>
  </si>
  <si>
    <t>Workshop cluster 1+ γδ T-cell receptor+ T cells from calves express high levels of interferon-γ in response to stimulation with interleukin-12 and -18</t>
  </si>
  <si>
    <t>Cheneau, Y.(1973)</t>
  </si>
  <si>
    <t>[Preliminary trials of tuberculosis vaccination of free range zebu cattle]</t>
  </si>
  <si>
    <t>Kassich, Yu Ya(1981)</t>
  </si>
  <si>
    <t>Immunization of animals (cattle) against tuberculosis using various vaccines</t>
  </si>
  <si>
    <t>Naĭmanov, A. K.(1989)</t>
  </si>
  <si>
    <t>Immunization of cattle against tuberculosis with BCG vaccine</t>
  </si>
  <si>
    <t>Tribonnière, X. de la(2000)</t>
  </si>
  <si>
    <t>Edmond Sergent (1876-1969) and the Pasteur Institute of Algeria</t>
  </si>
  <si>
    <t>Ritacco, V.(1988)</t>
  </si>
  <si>
    <t>Evaluation of four antigens for the detection of antibodies to Mycobacterium bovis by enzyme linked immunosorbent assay</t>
  </si>
  <si>
    <t>Zykov, M. P.(1967)</t>
  </si>
  <si>
    <t>The kaolin agglutination test with three antigens used for detecting circulating antibodies against tuberculosis in humans, cattle and guinea-pigs</t>
  </si>
  <si>
    <t>Watson EA(1933)</t>
  </si>
  <si>
    <t>Saleh, S. M.(1986)</t>
  </si>
  <si>
    <t>In vitro lymphocyte proliferation responses of bovine neonates delivered from dams vaccinated with BCG and of calves delivered from vaccinated dams after inoculation with BCG at birth</t>
  </si>
  <si>
    <t>ŠAvrda, J.(1980)</t>
  </si>
  <si>
    <t>Synthesis and biological assays of a peptide from a tuberculin-active protein</t>
  </si>
  <si>
    <t>Khaikin, B. Ya(1983)</t>
  </si>
  <si>
    <t>Immunochemical and morphological responses of calves to immunization with BCG tuberculosis vaccine</t>
  </si>
  <si>
    <t>Moodie, P. A.(1977)</t>
  </si>
  <si>
    <t>Tuberculin reactions in BCG-vaccinated cattle</t>
  </si>
  <si>
    <t>Veerman, G. M.(1990)</t>
  </si>
  <si>
    <t>Rapid confirmatory identification of Mycobacterium bovis using a dot blotting immunodetection technique</t>
  </si>
  <si>
    <t>Jespersen, A.(1956)</t>
  </si>
  <si>
    <t>Immunization of Red Mice against Tuberculosis by Vaccination with Killed Vaccines. 1. Comparison of Living BCG with various Killed Vaccines administered in Aqueous and Liquid Paraffin Suspensions</t>
  </si>
  <si>
    <t>Siebenmann, C. O.(1964)</t>
  </si>
  <si>
    <t>Immunologic Relationships between Typical and Atypical Mycobacteria as studied by means of the Mouse Protection Test</t>
  </si>
  <si>
    <t>Clifton-Hadley, R. S.(2005)</t>
  </si>
  <si>
    <t>Tuberculosis vaccination: the long road to a better BCG</t>
  </si>
  <si>
    <t>Uenishi, Y.(2009)</t>
  </si>
  <si>
    <t>Morphological study on Mycobacterium bovis BCG Tokyo 172 cell wall skeleton (SMP-105)</t>
  </si>
  <si>
    <t>Anon,(1936)</t>
  </si>
  <si>
    <t>Further Experiments on BCG</t>
  </si>
  <si>
    <t>HejlíCek, K.(1963)</t>
  </si>
  <si>
    <t>Comparison of immunogenicity of BCG and M vaccine against experimental bovine-type infection in pigs</t>
  </si>
  <si>
    <t>Vardaman, T. H.(1961)</t>
  </si>
  <si>
    <t>Bovine tuberculosis-studies of complement-fixation antigens</t>
  </si>
  <si>
    <t>Kokurichev, P. I.(1940)</t>
  </si>
  <si>
    <t>The lesions produced by BCG. vaeeine In bovines and their importance in immunity to TB</t>
  </si>
  <si>
    <t>Tang, F. F.(1936)</t>
  </si>
  <si>
    <t>Studies of BCG Culture</t>
  </si>
  <si>
    <t>Serologic investigations of mycobacterial antigens. III. Direct detection of homologous antibodies by BCG extract antigens in serums of rabbits injected with BCG and challenged with Mycobacterium bovis</t>
  </si>
  <si>
    <t>Kinohorn, H. M.(1939)</t>
  </si>
  <si>
    <t>Vaccination against Tuberculosis. Comparative Results Obtained with Koch's " Baclllen Emulsion ", Calmette's B.C.G. and the Caseous Vaccine of the Saranae Laboratory: Fourth Communication</t>
  </si>
  <si>
    <t>Brunzema, D.(1933)</t>
  </si>
  <si>
    <t>Further Immunization Tests with BCG on Guinea Pigs, Sheep and Cattle</t>
  </si>
  <si>
    <t>Wallace, R.(1971)</t>
  </si>
  <si>
    <t>The serodiagnosis of para-tuberculosis</t>
  </si>
  <si>
    <t>Wallgren, A.(1953)</t>
  </si>
  <si>
    <t>Immunity in Tuberculosis</t>
  </si>
  <si>
    <t>Grange, J. M.(1980)</t>
  </si>
  <si>
    <t>Mycobacterial diseases</t>
  </si>
  <si>
    <t>other</t>
  </si>
  <si>
    <t>Vaccination of Monkeys with BCG</t>
  </si>
  <si>
    <t>Jespersen, A.(1964)</t>
  </si>
  <si>
    <t>The Acquired Resistance to Tuberculosis induced by BCG Vaccine assayed by a Quantitative Method on Red Mice (Clethrionomys g. glareolus Schreb). 1. Vaccination Effect of BCG Strains Strongly or Weakly Virulent for Hamsters</t>
  </si>
  <si>
    <t>Tuberculosis and Leprosy in West Africa. Proceedings of a Conference held at Jos, Northern Nigeria, February 18th to 20th, 1959</t>
  </si>
  <si>
    <t>Anon,(1946)</t>
  </si>
  <si>
    <t>BCG vaccination against tuberculosis</t>
  </si>
  <si>
    <t>BCG Vaccination against Tuberculosis. Prof. Calmette's Reply to the Ministry of Health</t>
  </si>
  <si>
    <t>Kotov, V. T.(1965)</t>
  </si>
  <si>
    <t>Problems of controlling tuberculosis and paratuberculosis</t>
  </si>
  <si>
    <t>Francis, J.(1947)</t>
  </si>
  <si>
    <t>Bovine Tuberculosis, including a contrast with Human Tuberculosis</t>
  </si>
  <si>
    <t>ÜAlling, T.(1942)</t>
  </si>
  <si>
    <t>Discussion on the Control of Diseases of Cattle Inimical to Man</t>
  </si>
  <si>
    <t>Vaccination against Tuberculosis by Multiple Puncture with Formol-Killed Vaccine "Anatubercolina Integrale Petragnani" (AIP). Results of 10 Years' Experimental Investigations and Practical Application</t>
  </si>
  <si>
    <t>First International Congress on BCG</t>
  </si>
  <si>
    <t>Fifty Years on-Then and Now</t>
  </si>
  <si>
    <t>Swedberg, B.(1951)</t>
  </si>
  <si>
    <t>Studies in Experimental Tuberculosis. An Investigation of some Problems of Immunity and Resistance</t>
  </si>
  <si>
    <t>Wilcocks, C.(1939)</t>
  </si>
  <si>
    <t>Tuberculosis in the Natives of Tropical and Subtropical Regions</t>
  </si>
  <si>
    <t>Proceedings of the First International Symposium on Killed Antitubereulous Vaccine in Florence, Italy, Sept. 23rd-25th 1959</t>
  </si>
  <si>
    <t>Parish, H. J.(1952)</t>
  </si>
  <si>
    <t>Recent Advances in Active Immunization. (Diphtheria, Whooping-Cough, Tuberculosis.)</t>
  </si>
  <si>
    <t>Health Problems of Mongolia</t>
  </si>
  <si>
    <t>Freerksen, E.(1959)</t>
  </si>
  <si>
    <t>Protection against Tuberculous Superinfection</t>
  </si>
  <si>
    <t>Suter, E.(1961)</t>
  </si>
  <si>
    <t>Passive Transfer of Acquired Resistance to Infection with Mycobacterium tuberculosis by means of Cells</t>
  </si>
  <si>
    <t>Myers, J. A.(1951)</t>
  </si>
  <si>
    <t>Prevention of Tuberculosis among Children without the Use of BCG</t>
  </si>
  <si>
    <t>Gelberg, S. I.(1965)</t>
  </si>
  <si>
    <t>Experimental Vindication of the Immuno-chemical Prophylaxis of Tuberculosis</t>
  </si>
  <si>
    <t>Proceedings 6th International Congress of Microbiological Standardization, Wiesbaden (Germany), 1960</t>
  </si>
  <si>
    <t>First Swiss BGG Symposium, Aarau, 3 March 1956</t>
  </si>
  <si>
    <t>GuÉRin, C.(1938)</t>
  </si>
  <si>
    <t>Présent Position of Immunization against Tuberculosis in Bovines with BCG in France</t>
  </si>
  <si>
    <t>Kelland, P. J. L.(1933)</t>
  </si>
  <si>
    <t>Report of Proceedings under the Diseases of Animals Acts for the Year 1932</t>
  </si>
  <si>
    <t>Calmette(1931)</t>
  </si>
  <si>
    <t>A Survey of the Immunisation of Cattle against Tuberculosis</t>
  </si>
  <si>
    <t>Tuberculosis Research</t>
  </si>
  <si>
    <t>Calmette, A.(1931)</t>
  </si>
  <si>
    <t>Preventive Vaccination against Tuberculosis with BCG</t>
  </si>
  <si>
    <t>Gloyne, S. Roodhouse(1931)</t>
  </si>
  <si>
    <t>BCG Vaccine-A Review of its uses</t>
  </si>
  <si>
    <t>Bang, O.(1931)</t>
  </si>
  <si>
    <t>Further Investigations on the Immunization of Bovines against Tuberculosis with BCG Vaccine</t>
  </si>
  <si>
    <t>Watson, E. A.(1931)</t>
  </si>
  <si>
    <t>Report of the Pathological Division, Health of Animals Branch, Department of Agriculture</t>
  </si>
  <si>
    <t>Safin, M. A.(1981)</t>
  </si>
  <si>
    <t>Immunoprophylaxis of bovine tuberculosis by means of BCG vaccine</t>
  </si>
  <si>
    <t>Morphological changes in the organs of calves immunized with BCG</t>
  </si>
  <si>
    <t>Magnusson, M.(1960)</t>
  </si>
  <si>
    <t>Revaccination with BGG Vaccine. An Experimental Study in Guinea Pigs</t>
  </si>
  <si>
    <t>Corper, H. J.(1943)</t>
  </si>
  <si>
    <t>Studies with the Vole (Meadow Mouse) Acid-Fast Bacillus. Virulence, Pathogenicity, and Specific Allergic Sensitizing and Immunizing Properties</t>
  </si>
  <si>
    <t>Ajo, C.(1938)</t>
  </si>
  <si>
    <t>Allergy and Immunity in a G. Pig Produced by Live Non-Virulent and Virulent Heat-Killed Tubercle Bacilli</t>
  </si>
  <si>
    <t>Iland, C. N.(1955)</t>
  </si>
  <si>
    <t>The Effect of Various Factors on the Immunising Power of a UreaKilled Tubercle Vaccine</t>
  </si>
  <si>
    <t>Seibert, Florence B.(1950)</t>
  </si>
  <si>
    <t>Comparative Immunizing Capacity of BCG and the Proteins and Polysaccharides in Tubercle Bacillus Culture Filtrates</t>
  </si>
  <si>
    <t>Antituberculous Immunity induced by Methanol Extracts of Tubercle Bacilli-its Enhancement by Adjuvants</t>
  </si>
  <si>
    <t>The kaolin agglutination test with three antigens used for detecting circulating antibodies against tuberculosis in humans, cattle and guineapigs</t>
  </si>
  <si>
    <t>Kleinschuster, S. J.(1983)</t>
  </si>
  <si>
    <t>Immunoprophylaxis of an ocular solid malignant tumor in cattle</t>
  </si>
  <si>
    <t>Ellwood, D. C. and F. G. Waddington(1972)</t>
  </si>
  <si>
    <t>Watson, E. A.(1928)</t>
  </si>
  <si>
    <t>Researches on Bacillus- Calmette-Guerin and Experimental Vaccination against Bovine Tuberculosis</t>
  </si>
  <si>
    <t>Negre, L.(1960)</t>
  </si>
  <si>
    <t>Study of Allergy to Tuberculin and Infra-Allergy, and their Relationships with Anti-Tuberculous Resistance in Guineapigs vaccinated by Ingestion of High Doses of BGG</t>
  </si>
  <si>
    <t>Weiss, D. W.(1960)</t>
  </si>
  <si>
    <t>Vaccination against Tuberculosis with Nonliving Vaccines. III. Vaccination of Guinea Pigs with Fractions of Phenol-Killed Tubercle Bacilli</t>
  </si>
  <si>
    <t>Hobby, Gladys L.(1954)</t>
  </si>
  <si>
    <t>The Immunizing Properties of an IsoniazidResistant Mutant of the Vallée Strain of M. tuberculosis as compared with BOG. Observations in the Mouse and Guinea Pig</t>
  </si>
  <si>
    <t>Harnach, R(1959)</t>
  </si>
  <si>
    <t>Use of fermented antigen in bovine tuberculosis</t>
  </si>
  <si>
    <t>Granger, D. L.(1986)</t>
  </si>
  <si>
    <t>Macrophage-mediated fungistasis: requirement for a macromolecular component in serum</t>
  </si>
  <si>
    <t>Collins, C. H(1984)</t>
  </si>
  <si>
    <t>Names for mycobacteria</t>
  </si>
  <si>
    <t>Sourek, J.(1959)</t>
  </si>
  <si>
    <t>Antigenic Relationships between Native Culture Filtrates of some Representatives of Myco-bacterials</t>
  </si>
  <si>
    <t>Bennedsen, J.(1966)</t>
  </si>
  <si>
    <t>Circulating Antibodies in Experimental Mycobacterial Infections demonstrated by Immunofluorescence</t>
  </si>
  <si>
    <t>Studies on Tuberculin Sensitivity and Immunity in Guinea-Pigs induced by Vaccination with Varying Doses of BCG Vaccine</t>
  </si>
  <si>
    <t>Tenhaeff, C.(1934)</t>
  </si>
  <si>
    <t>BCG Vaccination of Cattle in the Control of Tuberculosis</t>
  </si>
  <si>
    <t>Golden, C. A.(1974)</t>
  </si>
  <si>
    <t>Role of mycobactin in the growth and virulence of tubercle bacilli</t>
  </si>
  <si>
    <t>Rheins, M.(1956)</t>
  </si>
  <si>
    <t>Tuberculous Antibodies demonstrated by Agar Diffusion. I. Specificity and Incidence of A gar-Diffusion Antibodies in Rabbit Sera</t>
  </si>
  <si>
    <t>Emel'yanov, V. A.(1982)</t>
  </si>
  <si>
    <t>Nonspecific factors in the immunity of calves following vaccination with BCG</t>
  </si>
  <si>
    <t>Bianchi, C.(1940)</t>
  </si>
  <si>
    <t>Complement-Fixation Test in Diagnosis of Bovine TB</t>
  </si>
  <si>
    <t>Frappier, A.(1957)</t>
  </si>
  <si>
    <t>A Study of Mycobacterium tuberculosis bovis BCG</t>
  </si>
  <si>
    <t>Ten Dam, H. G.(1980)</t>
  </si>
  <si>
    <t>Determining the prevalence of tuberculosis infection in populations with non-specific tuberculin sensitivity</t>
  </si>
  <si>
    <t>Anon,(1935)</t>
  </si>
  <si>
    <t>Experiments with BCG</t>
  </si>
  <si>
    <t>Griesbach, Rolf(1954)</t>
  </si>
  <si>
    <t>Suter, E.(1959)</t>
  </si>
  <si>
    <t>Infactivity and Im. munogenicity of Mycobacterium X in Mice</t>
  </si>
  <si>
    <t>Parrot, L.(1949)</t>
  </si>
  <si>
    <t>Premonition in rickettsial diseases</t>
  </si>
  <si>
    <t>Buxton, J. B.(1936)</t>
  </si>
  <si>
    <t>The Rôle of B.C.G. in the Vaccination of Cattle against Tuberculosis</t>
  </si>
  <si>
    <t>The Problem of a Bovine Reactor to Tuberculosis which has been Premunized against Johne's Disease or Vaccinated with BCG</t>
  </si>
  <si>
    <t>Hanhart, A. G.(1932)</t>
  </si>
  <si>
    <t>Bovine Tuberculosis. Methods of Prevention. BCG</t>
  </si>
  <si>
    <t>Legkii, A. S.(1956)</t>
  </si>
  <si>
    <t>Vaccination of calves against TB. withB.C.G</t>
  </si>
  <si>
    <t>Kleinschuster, S. J.(1981)</t>
  </si>
  <si>
    <t>Efficacy of intratumorally administered mycobacterial cell walls in the treatment of cattle with ocular carcinoma</t>
  </si>
  <si>
    <t>Lopez Vallejo, J.(1955)</t>
  </si>
  <si>
    <t>Recent Experimental Work on the Immunizing Power of BCG</t>
  </si>
  <si>
    <t>Medlar, E. M.(1949)</t>
  </si>
  <si>
    <t>Prophylactic (BCG) Vaccination to control Tuberculosis</t>
  </si>
  <si>
    <t>Levy, F. M.(1966)</t>
  </si>
  <si>
    <t>Natural resist ance and acquired immunity in tuberculosis in mice</t>
  </si>
  <si>
    <t>Hautcoeur, P.(1934)</t>
  </si>
  <si>
    <t>Preventive Inoculation of Cattle with BCG</t>
  </si>
  <si>
    <t>Dubos, R. J.(1956)</t>
  </si>
  <si>
    <t>Enhancing Effect of Adjuvants on the Antituber-culous Immunity elicited in Mice by Methanoi Extracts of Tubercle Bacilli</t>
  </si>
  <si>
    <t>Report on Eradication of Bovine Tuberculosis, and Regulation for Tuberculin Test and BCG Vaccination-Czechoslovakia</t>
  </si>
  <si>
    <t>Behner,(1935)</t>
  </si>
  <si>
    <t>The Stability of the Colony Morphology and Pathogenicity of BCG</t>
  </si>
  <si>
    <t>Kochan, I.(1969)</t>
  </si>
  <si>
    <t>Mechanism of tuberculostasis in mammalian serum. II. Induction of serum tuberculostasis in guinea pigs</t>
  </si>
  <si>
    <t>Jespersen, A.(1963)</t>
  </si>
  <si>
    <t>Acquired Resistance to Tuberculosis induced in Red Mice (Clethrionomys g. glareolus Schreb.) by Vaccination with Living BCG. 2. Determination of Dosage Range for Challenge</t>
  </si>
  <si>
    <t>Cox, F. E. G.(1980)</t>
  </si>
  <si>
    <t>Non-specific immunization against babesiosis</t>
  </si>
  <si>
    <t>Vaccination against Tuberculosis with Nonliving Vaccines. II. Vaccination of Guinea Pigs with Phenol-Killed Tubercle Bacilli</t>
  </si>
  <si>
    <t>Arena, A. R.(1936)</t>
  </si>
  <si>
    <t>Vaccination of Goats with BCG and Friedmann's Vaccine</t>
  </si>
  <si>
    <t>StÖSs, B.(1965)</t>
  </si>
  <si>
    <t>Immunogenic Activity of Lipids of M. tuberculosis</t>
  </si>
  <si>
    <t>Buxton, J. B., et al.(1939)</t>
  </si>
  <si>
    <t>Wallace, R.(1967)</t>
  </si>
  <si>
    <t>Circulating antibody response in BCG vaccination, tuberculous infection and sarcoidosis</t>
  </si>
  <si>
    <t>Mahmood, K. H.(1988)</t>
  </si>
  <si>
    <t>The haematological values of European badgers (Meles meles) in health and in the course of tuberculosis infection</t>
  </si>
  <si>
    <t>Glover, R. E.(1953)</t>
  </si>
  <si>
    <t>Field trials with B.C.G. for the immunisation of calves against tuberculosis. An account of experiments carried out on behalf of the Agricultural Research Council's technical committee on tuberculosis in animals</t>
  </si>
  <si>
    <t>Pieron, R.(1958)</t>
  </si>
  <si>
    <t>The Immune-Adherence Reaction with Mycobacterium tuberculosis</t>
  </si>
  <si>
    <t>Grasset, E.(1932)</t>
  </si>
  <si>
    <t>Properties of the Sera of Goats and Sheep after Repeated Inoculations of Culture Filtrates of BCG, either Alone or with Cultures of BCG</t>
  </si>
  <si>
    <t>Birkhaug, K.(1937)</t>
  </si>
  <si>
    <t>Allergy and Immunity (Iathergy) in Experimental Tuberculosis. III. Degree of Tuberculosis in BCG-Immunized Guinea Pigs Reinfeeted in the Allergic and Desensitized (Iathergic) State</t>
  </si>
  <si>
    <t>Gentili, E.(1934)</t>
  </si>
  <si>
    <t>Experience with BCG on Cattle in the Province of Pavia (Italy)</t>
  </si>
  <si>
    <t>Anon,(1960)</t>
  </si>
  <si>
    <t>Chemoprophylaxis in tuberculosis</t>
  </si>
  <si>
    <t>Hubrig, T.(1958)</t>
  </si>
  <si>
    <t>Immunization of cattle against tuberculosis</t>
  </si>
  <si>
    <t>Vandiviere, H. M.(1961)</t>
  </si>
  <si>
    <t>Comparison between purified individual tuberculo-proteins and the international standard tuberculin</t>
  </si>
  <si>
    <t>Harnach, R.(1950)</t>
  </si>
  <si>
    <t>The influence of specific fermented antigen on TB</t>
  </si>
  <si>
    <t>Boquet, A.(1937)</t>
  </si>
  <si>
    <t>Attempted Vaccination of the Rabbit against Tuberculosis with Virulent or Attenuated Human Tubercle Bacilli, Attenuated Bovine Bacilli (BCG), Attenuated Avian Bacilli and Dead Bacilli</t>
  </si>
  <si>
    <t>Hedstroem, H.(1934)</t>
  </si>
  <si>
    <t>Trials with BCG</t>
  </si>
  <si>
    <t>Goret, P.(1935)</t>
  </si>
  <si>
    <t>Vaccines and Vaccination</t>
  </si>
  <si>
    <t>Tiedemann, H. J.(1931)</t>
  </si>
  <si>
    <t>Experiments on Protective Inoculation of Guinea Pigs with BCG</t>
  </si>
  <si>
    <t>Buxton, J. B.(1939)</t>
  </si>
  <si>
    <t>Experiments in Calves on Immunity Conferred by Single and Double Injections of BCG in an Oily Excipient</t>
  </si>
  <si>
    <t>Schwabacher, Herta(1938)</t>
  </si>
  <si>
    <t>The Vaccination of Guinea-Pigs with Living B.C.G., together with Observations on Tuberculous Super-infection in Rabbits</t>
  </si>
  <si>
    <t>Calmette, A.(1934)</t>
  </si>
  <si>
    <t>Tuberculous Allergy and its Connexion with Immunization by BCG</t>
  </si>
  <si>
    <t>Provost, A.(1964)</t>
  </si>
  <si>
    <t>C.B.P.P.-Vaccination trials using types of Mycoplasmataceae other than Mycoplasma mycoides</t>
  </si>
  <si>
    <t>Magenta, B.(1934)</t>
  </si>
  <si>
    <t>Failures of BCG Vaccination Of Calves</t>
  </si>
  <si>
    <t>Beerens, J.(1933)</t>
  </si>
  <si>
    <t>Immunization of the Guinea Pig by Repeated Subcutaneous Injections of Small Doses of BCG</t>
  </si>
  <si>
    <t>Daranyi, J.(1935)</t>
  </si>
  <si>
    <t>The Immunizing Power of BCG and Killed Vaccines for the Guinea Pig</t>
  </si>
  <si>
    <t>Birkhaug, K.(1947)</t>
  </si>
  <si>
    <t>Vaccination against tuberculosis with BCG</t>
  </si>
  <si>
    <t>Glover, R. E.(1936)</t>
  </si>
  <si>
    <t>Some Observations on the Use of Vaccines in the Protection of Cattle against Tuberculosis</t>
  </si>
  <si>
    <t>Griffith, A. S.(1939)</t>
  </si>
  <si>
    <t>Immunity Experiments on Guinea-Pigs with Killed Tubercle Bacilli and BCG</t>
  </si>
  <si>
    <t>Andriejwski, P.(1933)</t>
  </si>
  <si>
    <t>Instructions for BCG Immunization in Cattle</t>
  </si>
  <si>
    <t>Clawson, B. J.(1935)</t>
  </si>
  <si>
    <t>The Relation of Antibody Content to Allergy and Resistance in Animals Vaccinated with BCG</t>
  </si>
  <si>
    <t>Guerin, C.(1935)</t>
  </si>
  <si>
    <t>Prophylaxis of Bovine Tuberculosis</t>
  </si>
  <si>
    <t>Blacklock, J. W. S.(1947)</t>
  </si>
  <si>
    <t>The Epidemiology of Tuberculosis</t>
  </si>
  <si>
    <t>Anderson, A. S.(1959)</t>
  </si>
  <si>
    <t>The Case against B.C.G</t>
  </si>
  <si>
    <t>Blacklock, J. W. S.(1936)</t>
  </si>
  <si>
    <t>Tuberculosis in Infancy and Childhood : with Special Reference to its Prevention</t>
  </si>
  <si>
    <t>Gaisford, W.(1951)</t>
  </si>
  <si>
    <t>B.C.G. Vaccination in the Newborn. Preliminary Report</t>
  </si>
  <si>
    <t>Heaf, F.(1959)</t>
  </si>
  <si>
    <t>The New Epidemiology of Tuberculosis</t>
  </si>
  <si>
    <t>DebrÉ, R.(1958)</t>
  </si>
  <si>
    <t>The Problem of Standardizing BCG Vaccine</t>
  </si>
  <si>
    <t>Dunlevy, Margaret(1954)</t>
  </si>
  <si>
    <t>Five Years' Experience of B.C.6. Vaccination in Dublin</t>
  </si>
  <si>
    <t>Myers, J. A.(1948)</t>
  </si>
  <si>
    <t>Eradication of Tuberculosis by Epidemiologieal Methods</t>
  </si>
  <si>
    <t>Langer, C.(1947)</t>
  </si>
  <si>
    <t>On the Question of the Calmette Protective Inoculation</t>
  </si>
  <si>
    <t>Van Der Hoeden, J.(1939)</t>
  </si>
  <si>
    <t>Occupational Diseases of Veterinarians</t>
  </si>
  <si>
    <t>Buonomini, G.(1954)</t>
  </si>
  <si>
    <t>Multiple Puncture Antitubercular Vaccination by the Killed Vaccine " Anatubercolina Integrale Petragnani " (AIP)</t>
  </si>
  <si>
    <t>Tolderlund, K.(1967)</t>
  </si>
  <si>
    <t>BCG-induced allergy and immunity in guinea-pigs during the first year after vaccination</t>
  </si>
  <si>
    <t>Various papers on Calmette's BCG</t>
  </si>
  <si>
    <t>Griffith, A. S., Buxton, J. B.(1931)</t>
  </si>
  <si>
    <t>Further Results of Immunity Experiments on Calves with the BCG Vaccine</t>
  </si>
  <si>
    <t>Boland, E. R.(1948)</t>
  </si>
  <si>
    <t>Administration of Medicine</t>
  </si>
  <si>
    <t>Belchev, D.(1962)</t>
  </si>
  <si>
    <t>Micro-complement fixation in paratuberculosis of cattle and sheep</t>
  </si>
  <si>
    <t>Expert Committee on Tuberculosis. Seventh Report. Geneva, 28 September-3 October 1959</t>
  </si>
  <si>
    <t>Tuberculosis. Symposium</t>
  </si>
  <si>
    <t>Sula, L.(1955)</t>
  </si>
  <si>
    <t>The Use of an Antitubercuious Vaccine from the Mycobacterium tuberculosis, Typus Murinus-Wells, adapted for Deep Culture in a Synthetic Liquid Medium. First Communication: Preparation of the Murmus-Vaccine</t>
  </si>
  <si>
    <t>Runyon, E. H.(1967)</t>
  </si>
  <si>
    <t>Mycobacterium tuberculosis, M. bovis and M. microti species descriptions</t>
  </si>
  <si>
    <t>Report on the 1956 Congress of the Hygiene Section of the Academy of Sciences, Berlin and the Medical Scientific Society of Hygiene</t>
  </si>
  <si>
    <t>Parish, H. J.(1938)</t>
  </si>
  <si>
    <t>The Modern Outlook on Tuberculin</t>
  </si>
  <si>
    <t>Discussion on the Control of Diseases of Cattle Inimical to Man. Tuberculosis</t>
  </si>
  <si>
    <t>Schaller, K. F.(1972)</t>
  </si>
  <si>
    <t>Regional studies in geographical medicine. Vol. 3. Ethiopia</t>
  </si>
  <si>
    <t>Anon,(1948)</t>
  </si>
  <si>
    <t>Report of the FAO Mission for Poland</t>
  </si>
  <si>
    <t>Tuberculosis in the Commonwealth 1947. Complete Transactions of the Commonwealth and Empire Health and Tuberculosis Conference, London, July, 1947</t>
  </si>
  <si>
    <t>Studies from the International Children's Centre on the Potency of BCG Vaccine</t>
  </si>
  <si>
    <t>Gernez-Rieux, C.(1950)</t>
  </si>
  <si>
    <t>The Haemagglutination Reaction in Tuberculosis</t>
  </si>
  <si>
    <t>Provost, A.(1970)</t>
  </si>
  <si>
    <t>Chad and Central African Republic. Region of veterinary zootech-nical research of Central Africa. Annual report 1969. I. The Farcha Laboratory. II. Research centres of the Central African Republic</t>
  </si>
  <si>
    <t>Duration of allergy and immunity in BCG-vaccinated guinea-pigs. A five-year study</t>
  </si>
  <si>
    <t>Horwitz, O.(1969)</t>
  </si>
  <si>
    <t>Epidemiological basis of tuberculosis eradication. 10. Longitudinal studies on the risk of tuberculosis in the general population of a lowprevalence area</t>
  </si>
  <si>
    <t>A Memorandum on Bovine Tuberculosis in Man with Special Reference to Infection by Milk</t>
  </si>
  <si>
    <t>Laugwitz, N.(1958)</t>
  </si>
  <si>
    <t>Protection and Insurance for Workers in Contact with Tuberculous Cattle</t>
  </si>
  <si>
    <t>MacNalty, A. S.(1935)</t>
  </si>
  <si>
    <t>Discussion on the Problems of Prophylaxis in Pulmonary Tuberculosis</t>
  </si>
  <si>
    <t>McDougall, J. B.(1949)</t>
  </si>
  <si>
    <t>Tuberculosis. A global study in social pathology</t>
  </si>
  <si>
    <t>Proceedings of the Twenty-Third Scandinavian Congress for Pulmonary Diseases, Helsinki, June 6-8, 1966. Session 2. The epidemiology of atypical mycobacteria</t>
  </si>
  <si>
    <t>Watson, E. A.(1933)</t>
  </si>
  <si>
    <t>University of California. Report of the Agricultural Experiment Station from July 1930 to June 1931</t>
  </si>
  <si>
    <t>Swan, J. F. C.(1964)</t>
  </si>
  <si>
    <t>Northern Rhodesia. Annual report of the Department of Veterinary and Tsetse Control Services for the year 1963</t>
  </si>
  <si>
    <t>Kelland, P. J. L.(1934)</t>
  </si>
  <si>
    <t>Report of Proceedings under the Diseases of Animals Acts for the Year 1933, Ministry of Agriculture and Fisheries</t>
  </si>
  <si>
    <t>Report of Medical Research Council for the Year 1935-1936</t>
  </si>
  <si>
    <t>Thirteenth Annual Report of the National Research Council</t>
  </si>
  <si>
    <t>Report of the Medical Research Council for the Year1934-35</t>
  </si>
  <si>
    <t>Gerlach, F.(1936)</t>
  </si>
  <si>
    <t>Value of Immunization Methods used in Veterinary Medicine</t>
  </si>
  <si>
    <t>Andrews, W. H.(1938)</t>
  </si>
  <si>
    <t>The Work of the Veterinary Laboratory and Research Institute, New Haw, Weybridge</t>
  </si>
  <si>
    <t>Griffith, A. S.(1940)</t>
  </si>
  <si>
    <t>Inoculation and Immunity Experiments on Calves with the Vole Strain of Acid-Fast Bacillus</t>
  </si>
  <si>
    <t>Calmette, A.(1936)</t>
  </si>
  <si>
    <t>Tuberculosis in Man and Animals</t>
  </si>
  <si>
    <t>Irvine, K. N.(1934)</t>
  </si>
  <si>
    <t>The B.C.G. Vaccine</t>
  </si>
  <si>
    <t>Kelland, P. J. L.(1935)</t>
  </si>
  <si>
    <t>Ministry of Agriculture and Fisheries. Report of Proceedings under the Diseases of Animals Acts for the Year 1934</t>
  </si>
  <si>
    <t>Discussion on Immunity. III.-Immunity to Tuberculosis</t>
  </si>
  <si>
    <t>Cotton, W. E.(1932)</t>
  </si>
  <si>
    <t>Second Report on the Calmette-Guérin Method of Vaccinating Animals against Tuberculosis</t>
  </si>
  <si>
    <t>Griffith, A. S.(1932)</t>
  </si>
  <si>
    <t>A Study of the BCG strain of Tubercle Bacillus</t>
  </si>
  <si>
    <t>Lange, B.(1928)</t>
  </si>
  <si>
    <t>Experimental Studies in Cattle of Protective Inoculation with B.C.G</t>
  </si>
  <si>
    <t>Montestruc, E.(1953)</t>
  </si>
  <si>
    <t>The Antigenic Affinity of Myco. tuberculosis and Myco. leprae deduced from the Haemagglutinatlon Reaction of Middlebrook and Dubos, and the Conditioned Haemolysis Reaction</t>
  </si>
  <si>
    <t>Van Zwanenberg, D. F.(1956)</t>
  </si>
  <si>
    <t>Sources of Tuberculous Infection in an Area containing Bovine Tuberculosis</t>
  </si>
  <si>
    <t>Straub, M.(1953)</t>
  </si>
  <si>
    <t>The double epidemiology of tuberculosis in Scotland and in the Netherlands</t>
  </si>
  <si>
    <t>Fenner, F.(1951)</t>
  </si>
  <si>
    <t>The Viability of BCG Vaccine</t>
  </si>
  <si>
    <t>Serologie Investigations of Mycobacterial Antigens. II. Specificities of Antigens obtained by Successive Aqueous Extraction of BGG and Mycobacterium phlei</t>
  </si>
  <si>
    <t>Seibert, F. B.(1957)</t>
  </si>
  <si>
    <t>Relationship between immunity and circulating antibodies, complement and tuberculopoly-saccharide in tuberculosis</t>
  </si>
  <si>
    <t>Evans, E. S.(1957)</t>
  </si>
  <si>
    <t>Changing Patterns in Skeletal and Articular Tuberculosis</t>
  </si>
  <si>
    <t>Lange, B.(1929)</t>
  </si>
  <si>
    <t>Immunization Experiments with B.C.G. in Cattle and Sheep</t>
  </si>
  <si>
    <t>Balteanu, I.(1936)</t>
  </si>
  <si>
    <t>Vaccination and Treatment of Guinea Pigs by means of BCG</t>
  </si>
  <si>
    <t>Wells, A. Q.(1952)</t>
  </si>
  <si>
    <t>The Persistence of Resistance following the Disappearance of Hypersensitivity in Guinea-Pigs after Vaccination with Vole Bacillus and B.G.G</t>
  </si>
  <si>
    <t>Use of Red Mice (Clethrionomys g. glareolus Schreb.) for Estimation of the Ability of Vaccines to immunize against Tuberculosis</t>
  </si>
  <si>
    <t>Buxton, J. B.(1931)</t>
  </si>
  <si>
    <t>Donsel, D. J. van(1977)</t>
  </si>
  <si>
    <t>Persistence of Mycobacterium bovis BCG in soil and on vegetables spray-irrigated with sewage effluent and sludge</t>
  </si>
  <si>
    <t>Young, J. A.(1949)</t>
  </si>
  <si>
    <t>B.C.G. Vaccination</t>
  </si>
  <si>
    <t>Szabo, I.(1963)</t>
  </si>
  <si>
    <t>The Saprophytic Mycobacteria. Part II. Epidemiological Importance</t>
  </si>
  <si>
    <t>Hobby, Gladys L.(1959)</t>
  </si>
  <si>
    <t>Further Observations on the Biologic Activity of Crude Mycobacterial Cells</t>
  </si>
  <si>
    <t>Van Beneden, J.(1932)</t>
  </si>
  <si>
    <t>The Immunity conferred on Rabbits inoculated with BCG</t>
  </si>
  <si>
    <t>Moussu, G.(1931)</t>
  </si>
  <si>
    <t>Anti-tuberculous Vaccination by BCG; can BCG regain Virulence?</t>
  </si>
  <si>
    <t>Vandi Viere, H. M.(1961)</t>
  </si>
  <si>
    <t>Comparison between Purified Individual Tuberculoproteins and the International Standard Tuberculin</t>
  </si>
  <si>
    <t>Toirunarayanan, M. O.(1961)</t>
  </si>
  <si>
    <t>Studies on Intracellular Substances of Virulent and Attenuated Mycobacterium tuberculosis</t>
  </si>
  <si>
    <t>Raska, K.(1962)</t>
  </si>
  <si>
    <t>Epidemiological Problems of Tuberculosis in Czechoslovakia</t>
  </si>
  <si>
    <t>Seibert, Florence B.(1956)</t>
  </si>
  <si>
    <t>The Significance of Antigen-Antibody Reactions in Tuberculosis</t>
  </si>
  <si>
    <t>Sushida, K.(1961)</t>
  </si>
  <si>
    <t>The Detection of Antibodies against "Atypical Acid-Fast Bacilli " in the Serum of Leprosy Patients by the Ouchterlony Method</t>
  </si>
  <si>
    <t>GuÉRin, C.(1941)</t>
  </si>
  <si>
    <t>BCG Vaccination of Young Bovines by Scarification</t>
  </si>
  <si>
    <t>Billaudelle, H.(1957)</t>
  </si>
  <si>
    <t>Endotuberkulin, an Antigen Complex obtained from Living Mycobacterium tuberculosis'</t>
  </si>
  <si>
    <t>Division of Animal Health. Annual report 1971</t>
  </si>
  <si>
    <t>Madsen, T.(1942)</t>
  </si>
  <si>
    <t>Epidemiology of Tuberculosis in Denmark</t>
  </si>
  <si>
    <t>Duration of Immunity Induced in Calves by BOG. II.-Resistance Induced by Multiple Doses of the Vaccine</t>
  </si>
  <si>
    <t>Saenz, A.(1939)</t>
  </si>
  <si>
    <t>Problems of the Virulence of Tubercle Bacilli</t>
  </si>
  <si>
    <t>Immunity Experiments on-Guinea-Pigs with Killed Tubercle Bacilli and BCG</t>
  </si>
  <si>
    <t>Ramirez, M.(1935)</t>
  </si>
  <si>
    <t>Unsatisfactory Results obtained with BCG in Human and Animal Medicine</t>
  </si>
  <si>
    <t>Vul, S. M.(1964)</t>
  </si>
  <si>
    <t>Study of the Antigenic Structure of Mycobacteria by Double Diffusion in Agar</t>
  </si>
  <si>
    <t>Szulga, T.(1963)</t>
  </si>
  <si>
    <t>Studies on Differentiation of Tubercle Bacilli isolated from Human Beings, Cattle and Poultry. II. Enzymic Activity</t>
  </si>
  <si>
    <t>Mackaness, G. B.(1954)</t>
  </si>
  <si>
    <t>The growth of tubercle bacilli in monocytes from normal and vaccinated rabbits</t>
  </si>
  <si>
    <t>Mackeprang, B.(1959)</t>
  </si>
  <si>
    <t>Vaccination of Guinea Pigs with Coarse and Finely Dispersed BCG Suspensions dispersed by means of Ultrasonics</t>
  </si>
  <si>
    <t>Algeorge, G.(1964)</t>
  </si>
  <si>
    <t>Investigations on the Kaolin Agglutination Test with Phosphatide Antigen in the Study of Progressive Tuberculous Lesions (Preliminary Communication)</t>
  </si>
  <si>
    <t>Fertig, S.(1960)</t>
  </si>
  <si>
    <t>Growth Pattern of Tubercle Bacilli on the Yolk of Hen Egg</t>
  </si>
  <si>
    <t>Ariztia, A.(1931)</t>
  </si>
  <si>
    <t>A Strain of Mycobacterium tuberculosis from the Lungs and Lymph-Glands of a Child Vaccinated with BCG</t>
  </si>
  <si>
    <t>Schaefer, W.(1947)</t>
  </si>
  <si>
    <t>Serologieal Identification of Bovine Tubercle Bacilli</t>
  </si>
  <si>
    <t>Boquet, A.(1942)</t>
  </si>
  <si>
    <t>Attempts to attenuate Tubercle Bacilli by Cultivation on Bile Potato Medium</t>
  </si>
  <si>
    <t>Hirsch, J. G.(1954)</t>
  </si>
  <si>
    <t>The Use of Charcoal in Diluents for Tubercle Bacilli</t>
  </si>
  <si>
    <t>Birkhaug, K.(1939)</t>
  </si>
  <si>
    <t>Allergy and Immunity (lathergy) in Experimental Tuberculosis. V. Variations in Leukocytes in BCG-Immunized Guinea pigs Reinfected in the Allergic and Desensitized (lathergic) State</t>
  </si>
  <si>
    <t>Pateeson, A. B.(1957)</t>
  </si>
  <si>
    <t>Discussion on Tuberculin Sensitivity</t>
  </si>
  <si>
    <t>Freund, J.(1939)</t>
  </si>
  <si>
    <t>Type-Specific Antibody Production with Living Pneumoeoeei in the Rabbit</t>
  </si>
  <si>
    <t>Studies on Differentiation of Tubercle Bacilli isolated from Human Beings, Cattle and Poultry. I. Morphologic and Cultural Characteristics</t>
  </si>
  <si>
    <t>Gerlach, F.(1929)</t>
  </si>
  <si>
    <t>Tunmunization of Apes with BCG</t>
  </si>
  <si>
    <t>Nasta, M.(1937)</t>
  </si>
  <si>
    <t>Sensitivity to Tuberculin of G. Pigs Inoculated with " S " Types of Heat-Killed Bovine and Human Strains of Tubercle Bacilli</t>
  </si>
  <si>
    <t>Gerlach, F.(1932)</t>
  </si>
  <si>
    <t>Results of BCG Vaccination on Cattle in Austria</t>
  </si>
  <si>
    <t>Paltrinieri, S.(1935)</t>
  </si>
  <si>
    <t>Antibody Production by a Heifer Vaccinated with BCG</t>
  </si>
  <si>
    <t>Urbain, E.(1933)</t>
  </si>
  <si>
    <t>Tuberculosis in a Malayan Bear</t>
  </si>
  <si>
    <t>Clawson, B. J.(1934)</t>
  </si>
  <si>
    <t>Experimental Vaccination with BCG</t>
  </si>
  <si>
    <t>Gerlach, F.(1931)</t>
  </si>
  <si>
    <t>Vaccination against Tuberculosis</t>
  </si>
  <si>
    <t>Rice, C. E.(1931)</t>
  </si>
  <si>
    <t>Studies in the Variability of Tubercle Bacilli. IV. Anti-genie Properties of S and R Cultures</t>
  </si>
  <si>
    <t>Liverani, E.(1933)</t>
  </si>
  <si>
    <t>Research on Antigenic Power of Emulsions of Different Living and Dead Tubercle Bacilli</t>
  </si>
  <si>
    <t>Lurie, M. B.(1936)</t>
  </si>
  <si>
    <t>On the Mechanism of Immunity in Tuberculosis. The Host-Parasite Relationship under the Conditions of a Localized Agar Focus of Infection and the Generalization of the Diseases in Normal and Immunized Rabbits</t>
  </si>
  <si>
    <t>Seiffert, W.(1932)</t>
  </si>
  <si>
    <t>Research on the Variability of Bovine Tubercle Bacilli</t>
  </si>
  <si>
    <t>Boquet, A.(1932)</t>
  </si>
  <si>
    <t>Desensitization of the Horse to Tuberculin and to the Bacillary Bodies</t>
  </si>
  <si>
    <t>KÁTÓ, L.(1957)</t>
  </si>
  <si>
    <t>Studies on the effects of phagocytic stimulation on micro-bial disease. VII. A preliminary experi-mental approach to an understanding of the correlation between tuberculin hypersensitivity, the functional activity of the reticulo-endothelial system, and tuberculous lesions in guinea pigs</t>
  </si>
  <si>
    <t>Sarnowiec, W.(1934)</t>
  </si>
  <si>
    <t>Study of the Crossed Allergic Reactions in Tuberculosis and Contagious Abortion</t>
  </si>
  <si>
    <t>GuÉRin, C.(1935)</t>
  </si>
  <si>
    <t>Efficacy of BCG Vaccination</t>
  </si>
  <si>
    <t>Haro, A. S.(1964)</t>
  </si>
  <si>
    <t>The Campaign against Epidemic Diseases in Finland</t>
  </si>
  <si>
    <t>Petroff, S. A.(1928)</t>
  </si>
  <si>
    <t>Bacillus Calmette-Guérin (B.C.G.). Animal Experimentation and Prophylactic Immunization of Children. An Analysis and Critical Review</t>
  </si>
  <si>
    <t>Hedgecock, L. W.(1964)</t>
  </si>
  <si>
    <t>Resistance-Enhancing Activity of Culture Filtrates of Mycobacterium tuberculosis</t>
  </si>
  <si>
    <t>Seelmann, M.(1961)</t>
  </si>
  <si>
    <t>Immunization with attenu-ated or killed vaccines against tuberculosis. I. Experiments with attenuated live tubercle bacilli in animals exposed to natural infection</t>
  </si>
  <si>
    <t>Gernez-Rieux, C.(1957)</t>
  </si>
  <si>
    <t>Action of BCG Sensitive or Resistant to Isoniazïd on Experimental Tuberculosis in Rabbits. 1st Part. Influence on General Development of Tuberculosis</t>
  </si>
  <si>
    <t>Ruys, A. Charlotte(1953)</t>
  </si>
  <si>
    <t>Some Aspects of the Changing Epidemiology of Tuberculosis in Western Europe</t>
  </si>
  <si>
    <t>Grenville-Mathers, R.(1953)</t>
  </si>
  <si>
    <t>The Employment of Tuberculous Patients in Industry</t>
  </si>
  <si>
    <t>Berger, H. C. L. E.(1934)</t>
  </si>
  <si>
    <t>Report of the Veterinary Service for 1932</t>
  </si>
  <si>
    <t>Bloch, H.(1950)</t>
  </si>
  <si>
    <t>Studies on the Virulence of Tubercle Bacilli. Isolation and Biological Properties of a Constituent of Virulent Organisms</t>
  </si>
  <si>
    <t>Tuberculosis in the Commonwealth. The Full Verbatim Transactions of the Second Commonwealth and Empire Health and Tuberculosis Conference, held in London from the 5th to the 8th of July, 1949</t>
  </si>
  <si>
    <t>Report of the Tuberculosis Commission of the Netherland Veterinary Association</t>
  </si>
  <si>
    <t>Hauduroy, P.(1955)</t>
  </si>
  <si>
    <t>Expérimental Infection of the Hamster with BCG</t>
  </si>
  <si>
    <t>Giraud, P.(1955)</t>
  </si>
  <si>
    <t>The Occurrence of Tuberculous Meningitis Two Months after BGG Vaccination</t>
  </si>
  <si>
    <t>Ebert, R. H.(1952)</t>
  </si>
  <si>
    <t>In vivo Observations on the Effect of Cortisone on Experimental Tuberculosis, using the Rabbit Ear Chamber Technique</t>
  </si>
  <si>
    <t>Van Deinse, F.(1951)</t>
  </si>
  <si>
    <t>Observations on the Merits of Vaccination against Tuberculosis With BCG</t>
  </si>
  <si>
    <t>DebrÉ, R.(1953)</t>
  </si>
  <si>
    <t>The Causes of Acute Tuberculosis in Children</t>
  </si>
  <si>
    <t>Haring, C. M.(1930)</t>
  </si>
  <si>
    <t>Report of the Conference on Tuberculosis held in Pago Pago, American Samoa, 10-20 November, 1958</t>
  </si>
  <si>
    <t>Kerr, Mary R.(1958)</t>
  </si>
  <si>
    <t>Tuberculous Meningitis following B.C.G. Vaccination</t>
  </si>
  <si>
    <t>Le Viguelloux, J.(1966)</t>
  </si>
  <si>
    <t>Some Problems of Tuberculosis in Tropical Africa</t>
  </si>
  <si>
    <t>Further Studies of Acquired Sensitivity to Human and Avian Tuberculins at Successive Tests in School Children. A Report from the Research Committee of the British Tuberculosis Association</t>
  </si>
  <si>
    <t>Dubos, R. J.(1950)</t>
  </si>
  <si>
    <t>Properties of a Culture of BCG grown in Liquid Media containing Tween 80 and the Filtrate of Heated Serum</t>
  </si>
  <si>
    <t>Hauduroy, P.(1954)</t>
  </si>
  <si>
    <t>The Freeze-Drying of BCG Vaccine</t>
  </si>
  <si>
    <t>Mills, M. A.(1940)</t>
  </si>
  <si>
    <t>Experimental Pulmonary Tuberculosis in the Dog. Primary Infections</t>
  </si>
  <si>
    <t>Lionnet, F. E.(1939)</t>
  </si>
  <si>
    <t>Report of Veterinary Division, 1938</t>
  </si>
  <si>
    <t>Grasset, E.(1939)</t>
  </si>
  <si>
    <t>The Treatment of Tuberculosis by Means of Antitubereulosis Endotoxoid and Specific Serum</t>
  </si>
  <si>
    <t>Studies on Bacillus CalmetteGuérin (B.C.G.) and Vaccination against Tuberculosis</t>
  </si>
  <si>
    <t>Kotani, S.(1962)</t>
  </si>
  <si>
    <t>Antimycobacterial Activity of Extracts of Mononuclear Leucocytes from Peritoneal Exudates of Guinea Pigs</t>
  </si>
  <si>
    <t>Report of the Medical Research Council for the Year 1936-87</t>
  </si>
  <si>
    <t>Watson, E. A.(1938)</t>
  </si>
  <si>
    <t>Report of Division of Animal Pathology</t>
  </si>
  <si>
    <t>Ferro-Luzzi, G.(1949)</t>
  </si>
  <si>
    <t>A Study of Tuberculosis in Eritrea</t>
  </si>
  <si>
    <t>Abrahams, E. W.(1961)</t>
  </si>
  <si>
    <t>Epidemiological Evidence of the Presence of Non-Tuberculous Sensitivity to Tuberculin in Queensland</t>
  </si>
  <si>
    <t>Tuberculosis in the Commonwealth 1955</t>
  </si>
  <si>
    <t>Thomson, D.(1956)</t>
  </si>
  <si>
    <t>Tuberculosis-the Changing Emphasis</t>
  </si>
  <si>
    <t>Schwabacher, H.(1937)</t>
  </si>
  <si>
    <t>Vaccination of Mice against Tuberculosis with Killed Cultures and with Living B.C.G</t>
  </si>
  <si>
    <t>Jensen, K. A. (1954)</t>
  </si>
  <si>
    <t>Towards a Standardisation of Laboratory Methods. Preliminary Report of the Sub-Committee of Laboratory Methods</t>
  </si>
  <si>
    <t>Wunderly, H. W.(1938)</t>
  </si>
  <si>
    <t>Some Aspects of Government Control of Tuberculosis</t>
  </si>
  <si>
    <t>Marfan, A. B. (1938)</t>
  </si>
  <si>
    <t>Scrofula, a Special Form of Tuberculosis, with Observations on Immunity</t>
  </si>
  <si>
    <t>Research on Tuberculosis in the Territories of the South Pacific Commission Area</t>
  </si>
  <si>
    <t>De Alencar, J. E.,(1966)</t>
  </si>
  <si>
    <t>The complement-fixation reaction in the diagnosis of visceral leishmaniasis; antigens from acid alcohol resistant bacteria</t>
  </si>
  <si>
    <t>Inoculation and Immunity Experiments on Calves with the Vole Strain of Acid-fast Bacillus. Histological Observations by W. PAGEL</t>
  </si>
  <si>
    <t>Bell, S.(1955)</t>
  </si>
  <si>
    <t>The Amera People of Kenya. A Medical and Social Study. Part I: Geographical and Ethnological Background.</t>
  </si>
  <si>
    <t>Domagk, G.(1957)</t>
  </si>
  <si>
    <t>The Chemotherapy of Tuberculosis</t>
  </si>
  <si>
    <t>Andrews, W. H. (1936)</t>
  </si>
  <si>
    <t>Veterinary Laboratory, Weybridge. Report of the Director to the Chief Veterinary Officer for 1935</t>
  </si>
  <si>
    <t>Jensen, K. A. (1934)</t>
  </si>
  <si>
    <t>New Tendencies in Tuberculosis Prophylaxis Illustrated experimentally and epidemiologieally</t>
  </si>
  <si>
    <t>Holm, J. (1946)</t>
  </si>
  <si>
    <t>BCG Vaccination in Denmark</t>
  </si>
  <si>
    <t>LuRie, M. B. and D. M(1964)</t>
  </si>
  <si>
    <t>Resistance to Tuberculosis: Experimental Studies in Native and Acquired Defensive Mechanisms</t>
  </si>
  <si>
    <t>Health services in Scotland</t>
  </si>
  <si>
    <t>Andrews, W. H.(1937)</t>
  </si>
  <si>
    <t>Veterinary Laboratory, Weybridge. Report of the Director to the Chief Veterinary Officer for 1936</t>
  </si>
  <si>
    <t>Mistal, O. M.(1947)</t>
  </si>
  <si>
    <t>World Tuberculosis</t>
  </si>
  <si>
    <t>Jundell, I.(1931)</t>
  </si>
  <si>
    <t>Experimental Research on the Action of BCG on Pigs</t>
  </si>
  <si>
    <t>Smith, J.(1946)</t>
  </si>
  <si>
    <t>Milk-Borne Diseases</t>
  </si>
  <si>
    <t>Report of the Agricultural Research Council for the Period October 1933-September 1935</t>
  </si>
  <si>
    <t>Balteanu, I., et al.(1942)</t>
  </si>
  <si>
    <t>Anti-tuberculosis Vaccination with BGG applied by Multiple Skin Puncture</t>
  </si>
  <si>
    <t>Kurylowicz, W., et al.(1958)</t>
  </si>
  <si>
    <t>Attempts to Differentiate BCG Strains of Different Origin and Lyophilized Vaccines prepared from these Strains by means of Radioactive Carbon, 14C. II</t>
  </si>
  <si>
    <t>Steenken, W., Jr.(1954)</t>
  </si>
  <si>
    <t>Effect of Two Isoniazid Derivatives and Pas Hydrazide on Isoniazid Susceptible and Resistant Tubercle Bacilli</t>
  </si>
  <si>
    <t>Day, G(1955)</t>
  </si>
  <si>
    <t>Whys and Wherefores in Tuberculosis</t>
  </si>
  <si>
    <t>Calmette, A., et al.(1933)</t>
  </si>
  <si>
    <t>A Human Strain of Tubercle Bacillus Cultivated for 22 Years on Bile Media</t>
  </si>
  <si>
    <t>A Comparison of Different BCG Vaccines with Challenge Doses of Bovine and Human Tubercle Bacilli Labelled with Carbon-14 (14CH3CO2Na).</t>
  </si>
  <si>
    <t>Hickling, S.(1963)</t>
  </si>
  <si>
    <t>Tuberculosis in New Zealand, Past, Present and Future.</t>
  </si>
  <si>
    <t>Lurie, M. B., et al.(1952)</t>
  </si>
  <si>
    <t>On the Response of Genetically Resistant and Susceptible Rabbits to the Quantitative Inhalation of Human Type Tubercle Bacilli and the Nature of Resistance to Tuberculosis.</t>
  </si>
  <si>
    <t>The Amera People of Kenya. A Medical and Social Study. Part II: The Medical Background. The Changing Background.</t>
  </si>
  <si>
    <t>Bell, S.(1956)</t>
  </si>
  <si>
    <t>The Amera People of Kenya. A Medical and Social Study. Part IV: Observations: Anthrax, Treponematosis.</t>
  </si>
  <si>
    <t>The Amera People of Kenya. A Medical and Social Study. Part V: Treponematosis.</t>
  </si>
  <si>
    <t>The Amera People of Kenya. A Medical and Social Study. VI: Pulmonary Tuberculosis</t>
  </si>
  <si>
    <t>The Amera People of Kenya. A Medical and Social Study. Part VII: Relapsing Fever</t>
  </si>
  <si>
    <t>Bell, S.(1965)</t>
  </si>
  <si>
    <t>The Amera People of Kenya. A Medical and Social Study. Part VIII. Malaria</t>
  </si>
  <si>
    <t>The Amera People of Kenya. A Medical and Social Study. Part IX: Asoariasis. Taeniasis. Ancylostomiasis. Conclusion.</t>
  </si>
  <si>
    <t>Christison, M. H.(1932)</t>
  </si>
  <si>
    <t>Dissociation and Variation of the Attenuated Bovine Tubercle Bacillus of Calmette and Guérin (B.C.G.) with Reference to Type-Stability and Virulence.</t>
  </si>
  <si>
    <t>Sixteenth Annual Report of the National Research Council</t>
  </si>
  <si>
    <t>Watson, E. A.(1930)</t>
  </si>
  <si>
    <t>Report of the Pathological Division, Health of Animals Branch, Department of Agriculture, for the year ending March 81st, 1930, Ottawa</t>
  </si>
  <si>
    <t>1935-1936</t>
  </si>
  <si>
    <t>Extracts from Annual Reports of Agricultural Experiment Stations U.S.A.</t>
  </si>
  <si>
    <t>Lourens, L. F. D. E.(1938)</t>
  </si>
  <si>
    <t>Report of the State Serum Institute for 1937, S-Gravenhage</t>
  </si>
  <si>
    <t>Belding, D. L.(1938)</t>
  </si>
  <si>
    <t>A Textbook of Medical Bacteriology,</t>
  </si>
  <si>
    <t>Panisset, L. and L. Dauvois(1939)</t>
  </si>
  <si>
    <t>Nonspecific Resistance in Ultravirus Diseases. Vaccination against Anthrax and Acquired Non-Specific Resistance to Foot and Mouth Disease</t>
  </si>
  <si>
    <t>Mellanby, E. (1935)</t>
  </si>
  <si>
    <t>Report of the Medical Research Council for the Year 1933-1934</t>
  </si>
  <si>
    <t>Tyabji, A.(1935)</t>
  </si>
  <si>
    <t>Biochemistry of the Acid-Fast Bacteria.</t>
  </si>
  <si>
    <t>Anderson, L. A. P.(1931)</t>
  </si>
  <si>
    <t>Report of the Haffkine Institute for the year 1929</t>
  </si>
  <si>
    <t>Perrett, S., et al.(2018)</t>
  </si>
  <si>
    <t>Assessment of the safety of Bacillus Calmette-Guerin vaccine administered orally to badgers (&amp;ITMeles meles&amp;IT).</t>
  </si>
  <si>
    <t>Jenkins, A. O.(2018)</t>
  </si>
  <si>
    <t>Cross reactive immune responses in cattle arising from exposure to Mycobacterium bovis and non-tuberculous mycobacteria</t>
  </si>
  <si>
    <t>Zhu, B. D., et al.(2018)</t>
  </si>
  <si>
    <t>Tuberculosis vaccines: Opportunities and challenges</t>
  </si>
  <si>
    <t>Schmidt, N., et al.(2018)</t>
  </si>
  <si>
    <t>Decreased STEC shedding by cattle following passive and active vaccination based on recombinant Escherichia coli Shiga toxoids.</t>
  </si>
  <si>
    <t>Shukla, S. K., et al.(2018)</t>
  </si>
  <si>
    <t>Pathway analysis of differentially expressed genes in Mycobacterium bovis challenged bovine macrophages.</t>
  </si>
  <si>
    <t>Thomas, J., et al.(2017)</t>
  </si>
  <si>
    <t>The response of red deer to oral administration of heat-inactivated Mycobacterium bovis and challenge with a field strain</t>
  </si>
  <si>
    <t>Pepponi, I., et al.(2017)</t>
  </si>
  <si>
    <t>A mycobacterial growth inhibition assay (MGIA) for bovine TB vaccine development.</t>
  </si>
  <si>
    <t>Castro-Garza, J., et al.(2017)</t>
  </si>
  <si>
    <t>Detection of anti-HspX antibodies and HspX protein in patient sera for the identification of recent latent infection by Mycobacterium tuberculosis.</t>
  </si>
  <si>
    <t>Balseiro, A., et al.(2017)</t>
  </si>
  <si>
    <t>Assessment of BCG and inactivated Mycobacterium bovis vaccines in an experimental tuberculosis infection model in sheep.</t>
  </si>
  <si>
    <t>Elnaggar, M. M., et al.(2017)</t>
  </si>
  <si>
    <t>Evaluation of antigen specific interleukin-1 beta as a biomarker to detect cattle infected with Mycobacterium bovis</t>
  </si>
  <si>
    <t>Bezos, J., et al.(2017)</t>
  </si>
  <si>
    <t>Evaluation of the Mycobacterium tuberculosis SO2 vaccine using a natural tuberculosis infection model in goats</t>
  </si>
  <si>
    <t>Bilham, K., et al.(2017)</t>
  </si>
  <si>
    <t>Badger macrophages fail to produce nitric oxide, a key antimycobacterial effector molecule</t>
  </si>
  <si>
    <t>Gao, Y. P., et al.(2017)</t>
  </si>
  <si>
    <t>Single Cas9 nickase induced generation of NRAMP1 knockin cattle with reduced off-target effects.</t>
  </si>
  <si>
    <t>Gormley, E., et al(2017)</t>
  </si>
  <si>
    <t>Oral Vaccination of Free-Living Badgers (Meles meles) with Bacille Calmette Guerin (BCG) Vaccine Confers Protection against Tuberculosis</t>
  </si>
  <si>
    <t>Serrano, M., et al.(2017)</t>
  </si>
  <si>
    <t>Tuberculosis Detection in Paratuberculosis Vaccinated Calves: New Alternatives against Interference</t>
  </si>
  <si>
    <t>Ramsey, D. S. L., et al.(2016)</t>
  </si>
  <si>
    <t>Management of on-farm risk to livestock from bovine tuberculosis in Michigan, USA, white-tailed deer: Predictions from a spatially-explicit stochastic model.</t>
  </si>
  <si>
    <t>Xu, Y. G., et al.(2016)</t>
  </si>
  <si>
    <t>LACTOBACILLUS PENTOSUS EXPRESSING PORCINE LACTOFERRIN ELEVATES ANTIBACTERIAL ACTIVITY AND IMPROVES THE EFFICACY OF VACCINATION AGAINST AUJESZKY'S DISEASE</t>
  </si>
  <si>
    <t>Kaufmann, S. H. E., et al.(2016)</t>
  </si>
  <si>
    <t>TB biomarkers, TB correlates and human challenge models: New tools for improving assessment of new TB vaccines.</t>
  </si>
  <si>
    <t>Pandey, A., et al.(2016)</t>
  </si>
  <si>
    <t>The Case for Live Attenuated Vaccines against the Neglected Zoonotic Diseases Brucellosis and Bovine Tuberculosis.</t>
  </si>
  <si>
    <t>Steinbach, S., et al.(2016)</t>
  </si>
  <si>
    <t>CD4+and gamma delta T Cells are the main Producers of IL-22 and IL-17A in Lymphocytes from Mycobacterium bovis-infected Cattle.</t>
  </si>
  <si>
    <t>Gcebe, N., et al.(2016)</t>
  </si>
  <si>
    <t>Comparative Genomics and Proteomic Analysis of Four Non-tuberculous Mycobacterium Species and Mycobacterium tuberculosis Complex: Occurrence of Shared Immunogenic Proteins</t>
  </si>
  <si>
    <t>de Val, B. P.(2016)</t>
  </si>
  <si>
    <t>Assessment of safety and interferon gamma responses of Mycobacterium bovis BCG vaccine in goat kids and milking goats.</t>
  </si>
  <si>
    <t>Racz, R. and Y. Q. He(2016)</t>
  </si>
  <si>
    <t>The Web-Based DNA Vaccine Database DNAVaxDB and Its Usage for Rational DNA Vaccine Design. Vaccine Design: Methods and Protocols, Vol 2: Vaccines for Veterinary Diseases</t>
  </si>
  <si>
    <t>Oksanen, K. E., et al.(2016)</t>
  </si>
  <si>
    <t>DNA vaccination boosts Bacillus Calmette-Guerin protection against mycobacterial infection in zebrafish</t>
  </si>
  <si>
    <t>Thirunavukkarasu, S., et al.(2015)</t>
  </si>
  <si>
    <t>Macrophage polarization in cattle experimentally exposed to Mycobacterium avium subsp paratuberculosis.</t>
  </si>
  <si>
    <t>Bezos, J., et al.(2015)</t>
  </si>
  <si>
    <t>Evaluation of the immunogenicity and diagnostic interference caused by M-tuberculosis SO2 vaccination against tuberculosis in goats.</t>
  </si>
  <si>
    <t>Shekhar, S. and X. Yang(2015)</t>
  </si>
  <si>
    <t>Natural killer cells in host defense against veterinary pathogens</t>
  </si>
  <si>
    <t>Meng, C., et al.(2015)</t>
  </si>
  <si>
    <t>Screening putative antigens as stimulators in the Mycobacterium bovis interferon-gamma release assay for cattle</t>
  </si>
  <si>
    <t>Myllymaki, H., et al.(2015)</t>
  </si>
  <si>
    <t>Animal models in tuberculosis research - where is the beef?</t>
  </si>
  <si>
    <t>Maggioli, M. F., et al.(2015)</t>
  </si>
  <si>
    <t>Characterization of Effector and Memory T Cell Subsets in the Immune Response to Bovine Tuberculosis in Cattle.</t>
  </si>
  <si>
    <t>Robertson, A., et al.(2015)</t>
  </si>
  <si>
    <t>Exposure of nontarget wildlife to candidate TB vaccine baits deployed for European badgers.</t>
  </si>
  <si>
    <t>Wu, H. B., et al.(2015)</t>
  </si>
  <si>
    <t>TALE nickase-mediated SP110 knockin endows cattle with increased resistance to tuberculosis</t>
  </si>
  <si>
    <t>Buddle, B. M., et al.(2015)</t>
  </si>
  <si>
    <t>Epidemiology, diagnostics, and management of tuberculosis in domestic cattle and deer in New Zealand in the face of a wildlife reservoir</t>
  </si>
  <si>
    <t>Garcia, E., et al.(2015)</t>
  </si>
  <si>
    <t>Evaluation of Mycobacterium bovis double knockout mce2-phoP as candidate vaccine against bovine tuberculosis.</t>
  </si>
  <si>
    <t>Pirson, C., et al.(2015)</t>
  </si>
  <si>
    <t>Highly Purified Mycobacterial Phosphatidylinositol Mannosides Drive Cell-Mediated Responses and Activate NKT Cells in Cattle.</t>
  </si>
  <si>
    <t>Tomlinson, A. J., et al(2015)</t>
  </si>
  <si>
    <t>Association of quantitative interferon-gamma responses with the progression of naturally acquired Mycobacterium bovis infection in wild European badgers (Meles meles)</t>
  </si>
  <si>
    <t>Waters, W. R., et al.(2015)</t>
  </si>
  <si>
    <t>Immunopathogenesis of Mycobacterium bovis Infection of Cattle.</t>
  </si>
  <si>
    <t>Luo, B. F., et al.(2015)</t>
  </si>
  <si>
    <t>Prokaryotic Expression and Analysis on the Ag85b-Esat-6 Fusion Gene of Mycobacterium Bovis.</t>
  </si>
  <si>
    <t>Actor, J. K.(2015)</t>
  </si>
  <si>
    <t>Lactoferrin: A Modulator for Immunity against Tuberculosis Related Granulomatous Pathology</t>
  </si>
  <si>
    <t>Tang, X. L., et al.(2014)</t>
  </si>
  <si>
    <t>CFP10 and ESAT6 aptamers as effective Mycobacterial antigen diagnostic reagents</t>
  </si>
  <si>
    <t>Kennedy, A. E., et al.(2014)</t>
  </si>
  <si>
    <t>The single intradermal cervical comparative test interferes with Johne's disease ELISA diagnostics</t>
  </si>
  <si>
    <t>Rue-Albrecht, K., et al.(2014)</t>
  </si>
  <si>
    <t>Comparative functional genomics and the bovine macroplage response to strains of the Mycobacterium genus.</t>
  </si>
  <si>
    <t>Bull, T. J., et al. (2014)</t>
  </si>
  <si>
    <t>Immunity, safety and protection of an Adenovirus 5 prime - Modified Vaccinia virus Ankara boost subunit vaccine against Mycobacterium avium subspecies paratuberculosis infection in calves</t>
  </si>
  <si>
    <t>Sales, M. L., et al.(2014)</t>
  </si>
  <si>
    <t>Validation of a real-time PCR assay for the molecular identification of Mycobacterium tuberculosis.</t>
  </si>
  <si>
    <t>Vordermeier, H. M., et al. (2014)</t>
  </si>
  <si>
    <t>Vaccination of domestic animals against tuberculosis: Review of progress and contributions to the field of the TBSTEP project.</t>
  </si>
  <si>
    <t>Shu, D., et al. (2014)</t>
  </si>
  <si>
    <t>Comparison of gene expression of immune mediators in lung and pulmonary lymph node granulomas from cattle experimentally infected with Mycobacterium bovis.</t>
  </si>
  <si>
    <t>Goosen, W. J., et al.(2014)</t>
  </si>
  <si>
    <t>Agreement between assays of cell-mediated immunity utilizing Mycobacterium bovis-specific antigens for the diagnosis of tuberculosis in African buffaloes (Syncerus caffer)</t>
  </si>
  <si>
    <t>Da Silva, D. A., et al.(2014)</t>
  </si>
  <si>
    <t>Immunogenicity of a Recombinant Mycobacterium smegmatis Vaccine Expressing the Fusion Protein CMX in Cattle from Goias State, Brazil</t>
  </si>
  <si>
    <t>Aznar, I., et al.(2014)</t>
  </si>
  <si>
    <t>Optimising and Evaluating the Characteristics of a Multiple Antigen ELISA for Detection of Mycobacterium bovis Infection in a Badger Vaccine Field Trial</t>
  </si>
  <si>
    <t>Knight-Jones, T. J. D., et al.(2014)</t>
  </si>
  <si>
    <t>Veterinary and human vaccine evaluation methods</t>
  </si>
  <si>
    <t>Murphy, D., et al. (2014)</t>
  </si>
  <si>
    <t>Oral vaccination of badgers (Metes metes) against tuberculosis: Comparison of the protection generated by BCG vaccine strains Pasteur and Danish</t>
  </si>
  <si>
    <t>Palmer, M. V., et al.(2014)</t>
  </si>
  <si>
    <t>Persistence of Mycobacterium bovis bacillus Calmette-Guerin (BCG) Danish In White-tailed Deer (Odocoileus virginianus) Vaccinated with a Lipid-Formulated Oral Vaccine.</t>
  </si>
  <si>
    <t>Oral Vaccination of White-Tailed Deer (Odocoileus virginianus) with Mycobacterium bovis Bacillus Calmette-Guerin (BCG)</t>
  </si>
  <si>
    <t>de Val, B. P., et al.(2014)</t>
  </si>
  <si>
    <t>Assessment of goat tuberculosis model for use in vaccine trials.</t>
  </si>
  <si>
    <t>Wang, C. F., et al.(2014)</t>
  </si>
  <si>
    <t>Isolated Strains of Nontuberculous Mycobacterium Interfere with Immune Responses Associated with Mycobacterium bovis BCG Vaccination</t>
  </si>
  <si>
    <t>Liu, X., et al. (2014)</t>
  </si>
  <si>
    <t>Prokaryotic Expression and Identification on the ag85a and mpb70 Fusion Gene of Mycobacterium bovis</t>
  </si>
  <si>
    <t>Lalvani, A., et al.(2013)</t>
  </si>
  <si>
    <t>Tuberculosis vaccines: time to reset the paradigm?</t>
  </si>
  <si>
    <t>de Val, B. P., et al.(2013)</t>
  </si>
  <si>
    <t>A Multi-Antigenic Adenoviral-Vectored Vaccine Improves BCG-Induced Protection of Goats against Pulmonary Tuberculosis Infection and Prevents Disease Progression</t>
  </si>
  <si>
    <t>Morar, D., et al.(2013)</t>
  </si>
  <si>
    <t>Towards Establishing a Rhinoceros-Specific Interferon-Gamma (IFN-gamma) Assay for Diagnosis of Tuberculosis.</t>
  </si>
  <si>
    <t>Gcebe, N., et al.(2013)</t>
  </si>
  <si>
    <t>Prevalence and Distribution of Non-Tuberculous Mycobacteria (NTM) in Cattle, African Buffaloes (Syncerus caffer) and their Environments in South Africa</t>
  </si>
  <si>
    <t>Santema, W., et al.(2013)</t>
  </si>
  <si>
    <t>Postexposure Subunit Vaccination against Chronic Enteric Mycobacterial Infection in a Natural Host</t>
  </si>
  <si>
    <t>Toka, F. N. and W. T. Golde(2013)</t>
  </si>
  <si>
    <t>Cell mediated innate responses of cattle and swine are diverse during foot-and-mouth disease virus (FMDV) infection: A unique landscape of innate immunity</t>
  </si>
  <si>
    <t>Hedges, J. F., et al.(2013)</t>
  </si>
  <si>
    <t>Solute Carrier 11A1 Is Expressed by Innate Lymphocytes and Augments Their Activation</t>
  </si>
  <si>
    <t>Marassi, C. D., et al.(2013)</t>
  </si>
  <si>
    <t>A multidisciplinary approach to diagnose naturally occurring bovine tuberculosis in Brazil</t>
  </si>
  <si>
    <t>Nugent, G., et al.(2013)</t>
  </si>
  <si>
    <t>Percutaneous Interdigital Injection of Mycobacterium bovis as a Model for Tuberculous Lesion Development in Wild Brushtail Possums (Trichosurus vulpecula)</t>
  </si>
  <si>
    <t>Siddiqui, N. and J. Hope(2013)</t>
  </si>
  <si>
    <t>Differential recruitment and activation of natural killer cell sub-populations by Mycobacterium bovis-infected dendritic cells.</t>
  </si>
  <si>
    <t>Cosgrove, M. K., et al.(2012)</t>
  </si>
  <si>
    <t>Modeling Vaccination and Targeted Removal of White-Tailed Deer in Michigan for Bovine Tuberculosis Control</t>
  </si>
  <si>
    <t>You, Q. R., et al.(2012)</t>
  </si>
  <si>
    <t>Immunogenicity and protective efficacy of heterologous prime-boost regimens with mycobacterial vaccines and recombinant adenovirus- and poxvirus-vectored vaccines against murine tuberculosis</t>
  </si>
  <si>
    <t>de Val, B. P., et al.(2012)</t>
  </si>
  <si>
    <t>Effects of vaccination against paratuberculosis on tuberculosis in goats: diagnostic interferences and cross-protection</t>
  </si>
  <si>
    <t>Goats Primed with Mycobacterium bovis BCG and Boosted with a Recombinant Adenovirus Expressing Ag85A Show Enhanced Protection against Tuberculosis</t>
  </si>
  <si>
    <t>Pirson, C., et al.(2012)</t>
  </si>
  <si>
    <t>Differential effects of Mycobacterium bovis - derived polar and apolar lipid fractions on bovine innate immune cells</t>
  </si>
  <si>
    <t>Chen, J. W., et al.(2012)</t>
  </si>
  <si>
    <t>Phenotypic and Transcriptomic Response of Auxotrophic Mycobacterium avium Subsp paratuberculosis leuD Mutant under Environmental Stress</t>
  </si>
  <si>
    <t>Kao, F. F., et al. (2012)</t>
  </si>
  <si>
    <t>The Secreted Lipoprotein, MPT83, of Mycobacterium tuberculosis Is Recognized during Human Tuberculosis and Stimulates Protective Immunity in Mice</t>
  </si>
  <si>
    <t>Flores-Villalva, S., et al.(2012)</t>
  </si>
  <si>
    <t>Specificity of the Tuberculin Skin Test Is Modified by Use of a Protein Cocktail Containing ESAT-6 and CFP-10 in Cattle Naturally Infected with Mycobacterium bovis</t>
  </si>
  <si>
    <t>Claridge, J., et al.(2012)</t>
  </si>
  <si>
    <t>Fasciola hepatica is associated with the failure to detect bovine tuberculosis in dairy cattle</t>
  </si>
  <si>
    <t>Immunogenicity and protective efficacy of the Mycobacterium avium subsp paratuberculosis attenuated mutants against challenge in a mouse model</t>
  </si>
  <si>
    <t>Aranday-Cortes, E., et al. (2012)</t>
  </si>
  <si>
    <t>Transcriptional Profiling of Disease-Induced Host Responses in Bovine Tuberculosis and the Identification of Potential Diagnostic Biomarkers</t>
  </si>
  <si>
    <t>Colavecchia, S. B., et al. (2012)</t>
  </si>
  <si>
    <t>Effect of lipoarabinomannan from Mycobacterium avium subsp avium in Freund's incomplete adjuvant on the immune response of cattle.</t>
  </si>
  <si>
    <t>Parlane, N. A., et al. (2012)</t>
  </si>
  <si>
    <t>Phosphatidylinositol di-mannoside and derivates modulate the immune response to and efficacy of a tuberculosis protein vaccine against Mycobacterium bovis infection.</t>
  </si>
  <si>
    <t>Redchuk, T., et al. (2012)</t>
  </si>
  <si>
    <t>Expression of Mycobacterium tuberculosis proteins MPT63 and MPT83 as a fusion: purification, refolding and immunological characterization</t>
  </si>
  <si>
    <t>Blanco, F. C., et al. (2012)</t>
  </si>
  <si>
    <t>Assessment of the Immune Responses Induced in Cattle after Inoculation of a Mycobacterium bovis Strain Deleted in Two mce2 Genes.</t>
  </si>
  <si>
    <t>Vordermeier, M. and A. O. Whelan(2012)</t>
  </si>
  <si>
    <t>ELISPOT Assays to Enumerate Bovine IFN-gamma-Secreting Cells for the Development of Novel Vaccines Against Bovine Tuberculosis</t>
  </si>
  <si>
    <t>Borsuk, S., et al. (2012)</t>
  </si>
  <si>
    <t>Rational design of diagnostic and vaccination strategies for tuberculosis</t>
  </si>
  <si>
    <t>Whelan, A. O., et al.(2011)</t>
  </si>
  <si>
    <t>Development of an Antibody to Bovine IL-2 Reveals Multifunctional CD4 T-EM Cells in Cattle Naturally Infected with Bovine Tuberculosis.</t>
  </si>
  <si>
    <t>Welsh, K. J., et al.(2011)</t>
  </si>
  <si>
    <t>Influence of oral lactoferrin on Mycobacterium tuberculosis induced immunopathology</t>
  </si>
  <si>
    <t>de Val, B. P., et al.(2011)</t>
  </si>
  <si>
    <t>Experimental Model of Tuberculosis in the Domestic Goat after Endobronchial Infection with Mycobacterium caprae.</t>
  </si>
  <si>
    <t>Waters, W. R., et al. (2011)</t>
  </si>
  <si>
    <t>Development and Evaluation of an Enzyme-Linked Immunosorbent Assay for Use in the Detection of Bovine Tuberculosis in Cattle</t>
  </si>
  <si>
    <t>McShane, H. (2011)</t>
  </si>
  <si>
    <t>Tuberculosis vaccines: beyond bacille Calmette-Guerin</t>
  </si>
  <si>
    <t>Checkley, A. M. and H. McShane(2011)</t>
  </si>
  <si>
    <t>Tuberculosis vaccines: progress and challenges.</t>
  </si>
  <si>
    <t>Humblet, M. F., et al.(2011)</t>
  </si>
  <si>
    <t>Monitoring of the intra-dermal tuberculosis skin test performed by Belgian field practitioners</t>
  </si>
  <si>
    <t>Souza, G. S., et al.(2011)</t>
  </si>
  <si>
    <t>Apa antigen of Mycobacterium avium subsp paratuberculosis as a target for species-specific immunodetection of the bacteria in infected tissues of cattle with paratuberculosis.</t>
  </si>
  <si>
    <t>Kelly, D. J., et al. (2011)</t>
  </si>
  <si>
    <t>Evaluation of attractant flavours for use in oral vaccine baits for badgers (Meles meles).</t>
  </si>
  <si>
    <t>Vordermeier, M., et al. (2011)</t>
  </si>
  <si>
    <t>DIVA reagents for bovine tuberculosis vaccines in cattle.</t>
  </si>
  <si>
    <t>Jones, G. J., et al.(2011)</t>
  </si>
  <si>
    <t>Immune Responses to the Enduring Hypoxic Response Antigen Rv0188 Are Preferentially Detected in Mycobacterium bovis Infected Cattle with Low Pathology</t>
  </si>
  <si>
    <t>The use of binding-prediction models to identify M. bovis-specific antigenic peptides for screening assays in bovine tuberculosis</t>
  </si>
  <si>
    <t>Toka, F. N., et al.(2011)</t>
  </si>
  <si>
    <t>Rapid and Transient Activation of gamma delta T Cells to IFN-gamma Production, NK Cell-Like Killing, and Antigen Processing during Acute Virus Infection</t>
  </si>
  <si>
    <t>Ballesteros, C., et al. (2011)</t>
  </si>
  <si>
    <t>Acceptance and palatability for domestic and wildlife hosts of baits designed to deliver a tuberculosis vaccine to wild boar piglets.</t>
  </si>
  <si>
    <t>Witchell, J., et al.(2010)</t>
  </si>
  <si>
    <t>Time dependent expression of cytokines in Mycobacterium bovis infected cattle lymph nodes</t>
  </si>
  <si>
    <t>Redchuk, T. A., et al.(2010)</t>
  </si>
  <si>
    <t>Statistical Analysis of the Distribution of the Antibody Levels to Mycobacterium bovis Antigenes for Bovine Tuberculosis Diagnostics</t>
  </si>
  <si>
    <t>Buddle, B. M.(2010)</t>
  </si>
  <si>
    <t>Tuberculosis vaccines for cattle: the way forward</t>
  </si>
  <si>
    <t>Welsh, K. J., et al.(2010)</t>
  </si>
  <si>
    <t>Lactoferrin modulation of mycobacterial cord factor trehalose 6-6 '-dimycolate induced granulomatous response.</t>
  </si>
  <si>
    <t>Fenton, K. A., et al.(2010)</t>
  </si>
  <si>
    <t>Comparison of three immunodiagnostic assays for antemortem detection of Mycobacterium bovis stimulation in domestic cats</t>
  </si>
  <si>
    <t>Nelson, D. D., et al. (2010)</t>
  </si>
  <si>
    <t>CD8(+)/perforin(+)/WC1(-) gamma delta T cells, not CD8(+) alpha beta T cells, infiltrate vasculitis lesions of American bison (Bison bison) with experimental sheep-associated malignant catarrhal fever.</t>
  </si>
  <si>
    <t>Kwok, H. F., et al.(2010)</t>
  </si>
  <si>
    <t>Expression and purification of diagnostically sensitive mycobacterial (Mycobacterium bovis) antigens and profiling of their humoral immune response in a rabbit model</t>
  </si>
  <si>
    <t>Waters, W. R., et al.(2010)</t>
  </si>
  <si>
    <t>Immune Responses in Cattle Inoculated with Mycobacterium bovis, Mycobacterium tuberculosis, or Mycobacterium kansasii</t>
  </si>
  <si>
    <t>Vordermeier, M., et al.(2010)</t>
  </si>
  <si>
    <t>Development of Cattle Tuberculosis Vaccines.</t>
  </si>
  <si>
    <t>Guzman-Sanchez, M. V., et al.(2010)</t>
  </si>
  <si>
    <t>Bioinformetric Studies on Tuberculosis Vaccines Research.</t>
  </si>
  <si>
    <t>Whelan, A. O., et al. (2010)</t>
  </si>
  <si>
    <t>Revisiting Host Preference in the Mycobacterium tuberculosis Complex: Experimental Infection Shows M. tuberculosis H37Rv to Be Avirulent in Cattle</t>
  </si>
  <si>
    <t>Gormley, E. and L. Corner(2009)</t>
  </si>
  <si>
    <t>Control of TB in wildlife by oral BCG vaccination</t>
  </si>
  <si>
    <t>Meikle, V., et al. (2009)</t>
  </si>
  <si>
    <t>Identification of Novel Mycobacterium bovis Antigens by Dissection of Crude Protein Fractions.</t>
  </si>
  <si>
    <t>Thacker, T. C., et al.(2009)</t>
  </si>
  <si>
    <t>T-Cell mRNA Expression in Response to Mycobacterium bovis BCG Vaccination and Mycobacterium bovis Infection of White-Tailed Deer</t>
  </si>
  <si>
    <t>Mustafa, A. S. and R. Al-Attiyah (2009)</t>
  </si>
  <si>
    <t>Identification of Mycobacterium tuberculosis-specific genomic regions encoding antigens inducing protective cellular immune responses</t>
  </si>
  <si>
    <t>Alvarez, A. H., et al.(2009)</t>
  </si>
  <si>
    <t>Molecular findings and approaches spotlighting Mycobacterium bovis persistence in cattle</t>
  </si>
  <si>
    <t>Nol, P., et al. (2009)</t>
  </si>
  <si>
    <t>Humoral Immune Responses of White-Tailed Deer (Odocoileus virginianus) to Mycobacterium bovis BCG Vaccination and Experimental Challenge with M. bovis</t>
  </si>
  <si>
    <t>Mustafa, A. S.(2009)</t>
  </si>
  <si>
    <t>Th1 Cell Reactivity and HLA-DR Binding Prediction for Promiscuous Recognition of MPT63 (Rv1926c), a Major Secreted Protein of Mycobacterium tuberculosis</t>
  </si>
  <si>
    <t>Jiang, X. Y., et al.(2009)</t>
  </si>
  <si>
    <t>Cloning and expression of ESAT-6 Gene of Mycobacterium bovis in Escherichia coli.</t>
  </si>
  <si>
    <t>Cho, Y. S., et al. (2009)</t>
  </si>
  <si>
    <t>Definition of Purified Enzyme-Linked Immunosorbent Assay Antigens from the Culture Filtrate Protein of Mycobacterium bovis by Proteomic Analysis</t>
  </si>
  <si>
    <t>Buddle, B. M., et al.(2009)</t>
  </si>
  <si>
    <t>Advances in ante-mortem diagnosis of tuberculosis in cattle</t>
  </si>
  <si>
    <t>Corner, L. A. L., et al.(2008)</t>
  </si>
  <si>
    <t>Experimental tuberculosis in the European badger (Meles meles) after endobronchial inoculation with Mycobacterium bovis: II. Progression of infection.</t>
  </si>
  <si>
    <t>Roupie, V., et al.(2008)</t>
  </si>
  <si>
    <t>Immunogenicity and protective efficacy of DNA vaccines encoding MAP0586c and MAP4308c of Mycobacterium avium subsp paratuberculosis secretome</t>
  </si>
  <si>
    <t>Mustafa, A. S., et al.(2008)</t>
  </si>
  <si>
    <t>Efficient testing of large pools of Mycobacterium tuberculosis RD1 peptides and identification of major antigens and immunodominant peptides recognized by human Th1 cells.</t>
  </si>
  <si>
    <t>Lei, L. L., et al(2008)</t>
  </si>
  <si>
    <t>Live Mycobacterium avium subsp paratuberculosis and a killed-bacterium vaccine induce distinct subcutaneous granulomas, with unique cellular and cytokine profiles.</t>
  </si>
  <si>
    <t>Higuchi, K., et al.(2008)</t>
  </si>
  <si>
    <t>Relationship between whole-blood interferon-gamma responses and the risk of active tuberculosis</t>
  </si>
  <si>
    <t>Lesellier, S., et al.(2008)</t>
  </si>
  <si>
    <t>Antigen specific immunological responses of badgers (Meles meles) experimentally infected with Mycobacterium bovis.</t>
  </si>
  <si>
    <t>Chege, G. K., et al.(2008)</t>
  </si>
  <si>
    <t>Detection of natural infection with Mycobacterium intracellulare in healthy wild-caught Chacma baboons (Papio ursinus) by ESAT-6 and CFP-10IFN-gamma ELISPOT tests following a tuberculosis outbreak</t>
  </si>
  <si>
    <t>Denis, M. and B. M. Buddle(2008)</t>
  </si>
  <si>
    <t>Bovine dendritic cells are more permissive for Mycobacterium bovis replication than macrophages, but release more IL-12 and induce better immune T-cell proliferation</t>
  </si>
  <si>
    <t>Sweeney, F. P., et al.(2007)</t>
  </si>
  <si>
    <t>Environmental monitoring of Mycobacterium bovis in badger feces and badger sett soil by real-time PCR, as confirmed by immunofluorescence, immunocapture, and cultivation.</t>
  </si>
  <si>
    <t>Cross, M. L., et al.(2007)</t>
  </si>
  <si>
    <t>The potential of oral vaccines for disease control in wildlife species</t>
  </si>
  <si>
    <t>Vordermeier, H. M., et al. (2007)</t>
  </si>
  <si>
    <t>Assessment of cross-re activity between Mycobacterium bovis and M-kansasii ESAT-6 and CFP-10 at the T-Cell epitope level.</t>
  </si>
  <si>
    <t>Corner, L. A. L., et al.(2007)</t>
  </si>
  <si>
    <t>Experimental tuberculosis in the European, badger (Meles meles) after endobronchial inoculation of Mycobacterium bovis: I. Pathology and bacteriology.</t>
  </si>
  <si>
    <t>McNair, J., et al. (2007)</t>
  </si>
  <si>
    <t>The immunology of bovine tuberculosis and progression toward improved disease control strategies.</t>
  </si>
  <si>
    <t>Ainge, G. D., et al.(2007)</t>
  </si>
  <si>
    <t>Phosphatidylinositol mannoside ether analogues: Syntheses and interleukin-12-inducing properties</t>
  </si>
  <si>
    <t>Li, M., et al.(2007)</t>
  </si>
  <si>
    <t>DNA prime-BCG boost vaccination strategy improved the protective efficacy against M-tuberculosis H37Rv in mice</t>
  </si>
  <si>
    <t>Kao, R. R., et al.(2007)</t>
  </si>
  <si>
    <t>Mycobacterium bovis shedding patterns from experimentally infected calves and the effect of concurrent infection with bovine viral diarrhoea virus.</t>
  </si>
  <si>
    <t>Khare, S., et al.(2007)</t>
  </si>
  <si>
    <t>Mycobacterium bovis Delta leuD auxotroph-induced protective immunity against tissue colonization, burden and distribution in cattle intranasally challenged with Mycobacterium bovis Ravenel S.</t>
  </si>
  <si>
    <t>Johnson, L., et al. (2007)</t>
  </si>
  <si>
    <t>Low-dose Mycobacterium bovis infection in cattle results in pathology indistinguishable from that of high-dose infection</t>
  </si>
  <si>
    <t>Husson, R. N. (2006)</t>
  </si>
  <si>
    <t>Leaving on the lights: host-specific derepression of Mycobacterium tuberculosis gene expression by anti-sigma factor gene mutations.</t>
  </si>
  <si>
    <t>De Klerk, L., et al.(2006)</t>
  </si>
  <si>
    <t>An experimental intratonsilar infection model for bovine tuberculosis in African buffaloes, Syncerus caffer.</t>
  </si>
  <si>
    <t>Thom, M. L., et al. (2006)</t>
  </si>
  <si>
    <t>The effect of tuberculin testing on the development of cell-mediated immune responses during mycobacterium bovis infection.</t>
  </si>
  <si>
    <t>Griffin, J. F. T., et al.(2006)</t>
  </si>
  <si>
    <t>Tuberculosis in ruminants: Characteristics of intra-tonsilar Mycobacterium bovis infection models in cattle and deer.</t>
  </si>
  <si>
    <t>Ameni, G., et al.(2006)</t>
  </si>
  <si>
    <t>Cattle husbandry in Ethiopia is a predominant factor affecting the pathology of bovine tuberculosis and gamma interferon responses to mycobacterial antigens</t>
  </si>
  <si>
    <t>Teixeira, F. M., et al.(2006)</t>
  </si>
  <si>
    <t>DNA vaccine using Mycobacterium bovis Ag85B antigen induces partial protection against experimental infection in BALB/c mice</t>
  </si>
  <si>
    <t>Santosuosso, M., et al.(2006)</t>
  </si>
  <si>
    <t>Intranasal boosting with an adenovirus-vectored vaccine markedly enhances protection by parenteral Mycobactetium bovis BCG immunization against pulmonary tuberculosis</t>
  </si>
  <si>
    <t>Wedlock, D. N., et al.(2006)</t>
  </si>
  <si>
    <t>Differences of gene expression in bovine alveolar macrophages infected with virulent and attenuated isogenic strains of Mycobacterium bovis</t>
  </si>
  <si>
    <t>Borriello, G., et al.(2006)</t>
  </si>
  <si>
    <t>Genetic resistance to Brucella abortus in the water buffalo (Bubalus bubalis).</t>
  </si>
  <si>
    <t>Rumsey, J. W., et al.(2006)</t>
  </si>
  <si>
    <t>Inhibition of phagosome maturation and survival of Mycobacterium avium subspecies paratuberculosis in polymorphonuclear leukocytes from Crohn's disease patients.</t>
  </si>
  <si>
    <t>Palmer, M. V., et al. (2006)</t>
  </si>
  <si>
    <t>Effects of different tuberculin skin-testing regimens on gamma interferon and antibody responses in cattle experimentally infected with Mycobacterium bovis</t>
  </si>
  <si>
    <t>Reynolds, D.(2006)</t>
  </si>
  <si>
    <t>A review of tuberculosis science and policy in Great Britain</t>
  </si>
  <si>
    <t>Pollock, J. M., et al. (2006)</t>
  </si>
  <si>
    <t>Pathogenesis of bovine tuberculosis: The role of experimental models of infection</t>
  </si>
  <si>
    <t>Factors influencing the protective efficacy of a BCG homologous prime-boost vaccination regime against tuberculosis</t>
  </si>
  <si>
    <t>Parez, N., et al.(2006)</t>
  </si>
  <si>
    <t>Rectal immunization with rotavirus virus-like particles induces systemic and mucosal humoral immune responses and protects mice against rotavirus infection</t>
  </si>
  <si>
    <t>Sechi, L. A., et al. (2006)</t>
  </si>
  <si>
    <t>Immunization with DNA vaccines encoding different mycobacterial antigens elicits a Th1 type immune response in lambs and protects against Mycobacterium avium subspecies paratuberculosis infection</t>
  </si>
  <si>
    <t>Buddle, B. M., et al(2006)</t>
  </si>
  <si>
    <t>Oral vaccination of brushtail possums with BCG: Investigation into factors that may influence vaccine efficacy and determination of duration of protection.</t>
  </si>
  <si>
    <t>Dannenberg, A. M. (2006)</t>
  </si>
  <si>
    <t>LIQUEFACTION OF CASEOUS FOCI AND CAVITY FORMATION</t>
  </si>
  <si>
    <t>Dannenberg, A. M.(2006)</t>
  </si>
  <si>
    <t>COMPARISONS OF TUBERCULOSIS IN RABBITS, MICE, AND GUINEA PIGS.</t>
  </si>
  <si>
    <t>Girard, M. P., et al(2005)</t>
  </si>
  <si>
    <t>A review of vaccine research and development: Tuberculosis.</t>
  </si>
  <si>
    <t>Monaghan, M. L., et al. (2005)</t>
  </si>
  <si>
    <t>The tuberculin test</t>
  </si>
  <si>
    <t>Corner, L. A. L., et al.(2005)</t>
  </si>
  <si>
    <t>The efficacy of bacille Calmette-Guerin vaccine in wild brushtail possums (Trichosurus vulpecula)</t>
  </si>
  <si>
    <t>Logan, K. E., et al. (2005)</t>
  </si>
  <si>
    <t>Frequency of IFN-gamma producing cells correlates with adjuvant enhancement of bacille Calmette-Guerin induced protection against Mycobacterium bovis</t>
  </si>
  <si>
    <t>Dean, G. S., et al(2005)</t>
  </si>
  <si>
    <t>Minimum infective dose of Mycobacterium bovis in cattle</t>
  </si>
  <si>
    <t>Maue, A. C., et al.(2005)</t>
  </si>
  <si>
    <t>Analysis of immune responses directed toward a recombinant early secretory antigenic target six-kilodalton protein-culture filtrate protein 10 fusion protein in Mycobacterium bovis-infected cattle</t>
  </si>
  <si>
    <t>Hope, J. C., et al(2005)</t>
  </si>
  <si>
    <t>Exposure to Mycobacterium avium induces low-level protection from Mycobacterium bovis infection but compromises diagnosis of disease in cattle.</t>
  </si>
  <si>
    <t>Olsen, I., et al.(2005)</t>
  </si>
  <si>
    <t>Bovine NK cells can produce gamma interferon in response to the secreted mycobacterial proteins ESAT-6 and MPP14 but not in response to MPB70.</t>
  </si>
  <si>
    <t>Cai, H., et al.(2005)</t>
  </si>
  <si>
    <t>Combined DNA vaccine encapsulated in microspheres enhanced protection efficacy against Mycobacterium tuberculosis infection of mice</t>
  </si>
  <si>
    <t>Denis, M., et al. (2005)</t>
  </si>
  <si>
    <t>Susceptibility of brushtail possums (Trichosurus vulpecula) infected with Mycobacterium bovis is associated with a transient macrophage activation profile</t>
  </si>
  <si>
    <t>Huygen, K.(2005)</t>
  </si>
  <si>
    <t>Plasmid DNA vaccination</t>
  </si>
  <si>
    <t>McShane, H. and A. Hill (2005)</t>
  </si>
  <si>
    <t>Prime-boost immunisation strategies for tuberculosis</t>
  </si>
  <si>
    <t>Elias, D., et al.(2005)</t>
  </si>
  <si>
    <t>PPD induced in vitro interferon gamma production is not a reliable correlate of protection against Mycobacterium tuberculosis.</t>
  </si>
  <si>
    <t>Britton, W. J., et al.(2005)</t>
  </si>
  <si>
    <t>Sensitivity of human gamma interferon assay and tuberculin skin testing for detecting infection with Mycobacterium tuberculosis in patients with culture positive tuberculosis</t>
  </si>
  <si>
    <t>Hostetter, J., et al. (2005)</t>
  </si>
  <si>
    <t>Inducible nitric oxide synthase immunoreactivity in the granulomatous intestinal lesions of naturally occurring bovine Johne's disease</t>
  </si>
  <si>
    <t>Langermans, J. A. M., et al.(2005)</t>
  </si>
  <si>
    <t>Protection of macaques against Mycobacterium tuberculosis infection by a subunit vaccine based on a fusion protein of antigen 85B and ESAT-6.</t>
  </si>
  <si>
    <t>Wilkinson, K. A., et al.(2005)</t>
  </si>
  <si>
    <t>Infection biology of a novel alpha-crystallin of Mycobacterium tuberculosis: Acr2.</t>
  </si>
  <si>
    <t>Hope, J. C., et al.(2005)</t>
  </si>
  <si>
    <t>Vaccination of neonatal calves with Mycobacterium bovis BCG induces protection against intranasal challenge with virulent M-bovis</t>
  </si>
  <si>
    <t>TB vaccines for the World</t>
  </si>
  <si>
    <t>Haile, M., et al.(2005)</t>
  </si>
  <si>
    <t>Nasal boost with adjuvanted heat-killed BCG or arabinomannan-protein conjugate improves primary BCG-induced protection in C57BL/6 mice</t>
  </si>
  <si>
    <t>Thom, A., et al.(2004)</t>
  </si>
  <si>
    <t>The effect of repeated tuberculin skin testing of cattle on immune responses and disease following experimental infection with Mycobacterium bovis.</t>
  </si>
  <si>
    <t>Koo, H. C., et al.(2004)</t>
  </si>
  <si>
    <t>New latex bead agglutination assay for differential diagnosis of cattle infected with Mycobacterium bovis and Myobacterium avium subsp para tuberculosis</t>
  </si>
  <si>
    <t>Vordermeier, H. M., et al.(2004)</t>
  </si>
  <si>
    <t>Recognition of mycobacterial antigens delivered by genetically detoxified Bordetella pertussis adenylate cyclase by T cells from cattle with bovine tuberculosis.</t>
  </si>
  <si>
    <t>Chambers, M. A., et al.(2004)</t>
  </si>
  <si>
    <t>Antibody bound to the surface antigen MPB83 of Mycobacterium bovis enhances survival against high dose and low dose challenge</t>
  </si>
  <si>
    <t>Lyashchenko, K., et al. (2004)</t>
  </si>
  <si>
    <t>Association of tuberculin-boosted antibody responses with pathology and cell-mediated immunity in cattle vaccinated with Mycobacterium bovis BCG and infected with M-bovis</t>
  </si>
  <si>
    <t>Morrison, W. I., et al.(2004)</t>
  </si>
  <si>
    <t>Potential use of vaccination in cattle or badgers to control bovine tuberculosis</t>
  </si>
  <si>
    <t>Garcia-Pelayo, M. C., et al. (2004)</t>
  </si>
  <si>
    <t>Microarray analysis of Mycobacterium microti reveals deletion of genes encoding PE-PPE proteins and ESAT-6 family antigens</t>
  </si>
  <si>
    <t>Taracha, E. L. N., et al. (2003)</t>
  </si>
  <si>
    <t>Heterologous priming-boosting immunization of cattle with Mycobacterium tuberculosis 85A induces antigen-specific T-cell responses</t>
  </si>
  <si>
    <t>Buza, J. J., et al.(2003)</t>
  </si>
  <si>
    <t>Mycobacterium avium subsp paratuberculosis infection causes suppression of RANTES, monocyte chemoattractant protein 1, and tumor necrosis factor alpha expression in peripheral blood of experimentally infected cattle</t>
  </si>
  <si>
    <t>Whelan, A. O., et al.(2003)</t>
  </si>
  <si>
    <t>Modulation of the bovine delayed-type hypersensitivity responses to defined mycobacterial antigens by a synthetic bacterial lipopeptide</t>
  </si>
  <si>
    <t>Fietta, A., et al. (2003)</t>
  </si>
  <si>
    <t>Comparison of a whole-blood interferon-gamma assay and tuberculin skin testing in patients with active tuberculosis and individuals at high or low risk of Mycobacterium tuberculosis infection</t>
  </si>
  <si>
    <t>Hope, J. C., et al.(2003)</t>
  </si>
  <si>
    <t>Maturation of bovine dendritic cells by lipopeptides</t>
  </si>
  <si>
    <t>Skinner, M. A., et al.(2003)</t>
  </si>
  <si>
    <t>A DNA prime-mycobactetium bovis BCG boost vaccination strategy for cattle induces protection against bovine tuberculosis</t>
  </si>
  <si>
    <t>Corner, L. A. L., et al.(2003)</t>
  </si>
  <si>
    <t>Experimental infection of brushtail possums (Trichosurus vulpecula) with Mycobacterium bovis by conjunctival instillation.</t>
  </si>
  <si>
    <t>Villarreal-Ramos, B., et al.(2003)</t>
  </si>
  <si>
    <t>Investigation of the role of CD8(+) T cells in bovine tuberculosis in vivo.</t>
  </si>
  <si>
    <t>Aagaard, C., et al.(2003)</t>
  </si>
  <si>
    <t>Genomic approach to identification of Mycobacterium bovis diagnostic antigens in cattle</t>
  </si>
  <si>
    <t>Nonnecke, B. J., et al.(2003)</t>
  </si>
  <si>
    <t>In vitro effects of 1,25-dihydroxyvitamin D-3 on interferon-gamma and tumor necrosis factor-alpha secretion by blood leukocytes from young and adult cattle vaccinated with Mycobocterium bovis BCG</t>
  </si>
  <si>
    <t>Social-network analysis of Mycobacterium bovis transmission among captive brushtail possums (Trichosurus vulpecula)</t>
  </si>
  <si>
    <t>Joardar, S. N., et al. (2003)</t>
  </si>
  <si>
    <t>Mycobacterium bovis AN5 antigens vary in their ability to induce nitric oxide production in blood monocytes of experimentally infected cattle</t>
  </si>
  <si>
    <t>Pollock, J. M., et al.(2003)</t>
  </si>
  <si>
    <t>Specific delayed-type hypersensitivity responses to ESAT-6 identify-tuberculosis-infected cattle</t>
  </si>
  <si>
    <t>Suazo, F. M., et al.(2003)</t>
  </si>
  <si>
    <t>A review of M-bovis BCG protection against TB in cattle and other animals species</t>
  </si>
  <si>
    <t>Vordermeier, M., et al.(2003)</t>
  </si>
  <si>
    <t>Recognition of mycobacterial epitopes by T cells across mammalian species and use of a program that predicts human HLA-DR binding peptides to predict bovine epitopes</t>
  </si>
  <si>
    <t>Tollefsen, S., et al. (2003)</t>
  </si>
  <si>
    <t>DNA injection in combination with electroporation: A novel method for vaccination of farmed ruminants.</t>
  </si>
  <si>
    <t>Ramirez, I. C., et al. (2003)</t>
  </si>
  <si>
    <t>The goat as an experimental ruminant model for tuberculosis infection.</t>
  </si>
  <si>
    <t>Waters, W. R., et al.(2003)</t>
  </si>
  <si>
    <t>Expression of L-selectin (CD62L), CD44, and CD25 on activated bovine T cells.</t>
  </si>
  <si>
    <t>Rosseels, V., et al. (2003)</t>
  </si>
  <si>
    <t>Development of a plasmid DNA based Mycobacterium avium subsp paratuberculosis vaccine encoding immunodominant T cell antigens identified in mycobacterial culture filtrate</t>
  </si>
  <si>
    <t>Mycobacterium bovis bacille Calmette-Guerin vaccination of cattle: activation of bovine CD4(+) and gamma delta TCR+ cells and modulation by 1,25-dihydroxyvitamin D-3</t>
  </si>
  <si>
    <t>Collins, D. M., et al.(2003)</t>
  </si>
  <si>
    <t>Vaccine and skin testing properties of two avirulent Mycobacterium bovis mutants with and without an additional esat-6 mutation</t>
  </si>
  <si>
    <t>Yu, D., et al.(2002)</t>
  </si>
  <si>
    <t>Potent CpG oligonucleotides containing phosphodiester linkages: in vitro and in vivo immunostimulatory properties</t>
  </si>
  <si>
    <t>Amadori, M., et al.(2002)</t>
  </si>
  <si>
    <t>Use of recombinant proteins in antibody tests for bovine tuberculosis</t>
  </si>
  <si>
    <t>Chambers, M. A., et al.(2002)</t>
  </si>
  <si>
    <t>Vaccination of guinea pigs with DNA encoding the mycobacterial antigen MPB83 influences pulmonary pathology but not hematogenous spread following aerogenic infection Mycobacterium bovis</t>
  </si>
  <si>
    <t>Wedlock, D. N., et al.(2002)</t>
  </si>
  <si>
    <t>Control of Mycobacterium bovis infections and the risk to human populations</t>
  </si>
  <si>
    <t>Mazurek, G. H., et al. (2001)</t>
  </si>
  <si>
    <t>Comparison of a whole-blood interferon gamma assay with tuberculin skin testing for detecting latent Mycobacterium tuberculosis infection</t>
  </si>
  <si>
    <t>Mollenkopf, H. J., et al. (2001)</t>
  </si>
  <si>
    <t>Protective efficacy against tuberculosis of ESAT-6 secreted by a live Salmonella typhimurium vaccine carrier strain and expressed by naked DNA</t>
  </si>
  <si>
    <t>Lyashchenko, K. P., et al.(2001)</t>
  </si>
  <si>
    <t>Novel monoclonal antibodies against major antigens of Mycobacterium bovis.</t>
  </si>
  <si>
    <t>Lilenbaum, W., et al.(2001)</t>
  </si>
  <si>
    <t>The use of Ag85 complex as antigen in ELISA for the diagnosis of bovine tuberculosis in dairy cows in Brazil.</t>
  </si>
  <si>
    <t>de Lisle, G. W., et al.(2001)</t>
  </si>
  <si>
    <t>Mycobacterium bovis in free-living and captive wildlife, including farmed deer</t>
  </si>
  <si>
    <t>Cousins, D. V.(2001)</t>
  </si>
  <si>
    <t>Mycobacterium bovis infection and control in domestic livestock</t>
  </si>
  <si>
    <t>Waters, W. R., et al.(2000)</t>
  </si>
  <si>
    <t>Lymphocyte subset proliferative responses of Mycobacterium bovis-infected cattle to purified protein derivative</t>
  </si>
  <si>
    <t>Corpa, J. M., et al.(2000)</t>
  </si>
  <si>
    <t>Differences in the immune responses in lambs and kids vaccinated against paratuberculosis, according to the age of vaccination</t>
  </si>
  <si>
    <t>Collins, M. T., et al.(2000)</t>
  </si>
  <si>
    <t>Results of multiple diagnostic tests for Mycobacterium avium subsp paratuberculosis in patients with inflammatory bowel disease and in controls</t>
  </si>
  <si>
    <t>Waters, W. R., et al. (2000)</t>
  </si>
  <si>
    <t>MHC class II-restricted, CD4(+) T-cell proliferative responses of peripheral blood mononuclear cells from Mycobacterium bovis-infected white-tailed deer</t>
  </si>
  <si>
    <t>Rhodes, S. G., et al.(2000)</t>
  </si>
  <si>
    <t>Distinct response kinetics of gamma interferon and interleukin-4 in bovine tuberculosis</t>
  </si>
  <si>
    <t>Hope, J. C., et al.(2000)</t>
  </si>
  <si>
    <t>Dendritic cells induce CD4(+) and CD8(+) T-cell responses to Mycobacterium bovis and M-Avium antigens in Bacille Calmette Guerin vaccinated and nonvaccinated cattle</t>
  </si>
  <si>
    <t>Antigen specificity in experimental bovine tuberculosis</t>
  </si>
  <si>
    <t>Buddle, B. M., et al.(2000)</t>
  </si>
  <si>
    <t>Immunological approaches to the control of tuberculosis in wildlife reservoirs</t>
  </si>
  <si>
    <t>Liebana, E., et al.(2000)</t>
  </si>
  <si>
    <t>Cellular interactions in bovine tuberculosis: release of active mycobacteria from infected macrophages by antigen-stimulated T cells</t>
  </si>
  <si>
    <t>Gormley, E. and J. D. Collins(2000)</t>
  </si>
  <si>
    <t>The development of wildlife control strategies for eradication of tuberculosis in cattle in Ireland</t>
  </si>
  <si>
    <t>Mangold, B. J., et al. (1999)</t>
  </si>
  <si>
    <t>Detection of elevated levels of circulating antigen 85 by dot immunobinding assay ln captive wild animals with tuberculosis</t>
  </si>
  <si>
    <t>Wiker, H. G., et al.(1999)</t>
  </si>
  <si>
    <t>Cloning, expression and significance of MPT53 for identification of secreted proteins of Mycobacterium tuberculosis</t>
  </si>
  <si>
    <t>Diaz, F., et al.(1999)</t>
  </si>
  <si>
    <t>Secretion of IFN-gamma by bovine peripheral blood mononuclear cells stimulated with Mycobacterium bovis protein fractions obtained by isoelectric-focusing</t>
  </si>
  <si>
    <t>Tian, X. X. and M. J. Groves(1999)</t>
  </si>
  <si>
    <t>Formulation and biological activity of antineoplastic proteoglycans derived from Mycobacterium vaccae in chitosan nanoparticles</t>
  </si>
  <si>
    <t>Joardar, S. N. and G. C. Ram(1999)</t>
  </si>
  <si>
    <t>Effect of fractionated antigens of Mycobacterium bovis AN5 on blood mononuclear cells of cattle</t>
  </si>
  <si>
    <t>Smith, R. A., et al.(1999)</t>
  </si>
  <si>
    <t>Role of CD8(+) and WC-1(+) gamma/delta T cells in resistance to Mycobacterium bovis infection in the SCID-bo mouse</t>
  </si>
  <si>
    <t>Converse, P. J., et al.(1998)</t>
  </si>
  <si>
    <t>Pulmonary bovine-type tuberculosis in rabbits: Bacillary virulence, inhaled dose effects, tuberculin sensitivity, and Mycobacterium vaccae immunotherapy</t>
  </si>
  <si>
    <t>Lyashchenko, K. P., et al.(1998)</t>
  </si>
  <si>
    <t>Diversity of antigen recognition by serum antibodies in experimental bovine tuberculosis</t>
  </si>
  <si>
    <t>Hamid, M. E., et al.(1998)</t>
  </si>
  <si>
    <t>Serotaxonomic analysis of glycolipids from Mycobacterium chelonae M-fortuitum complex and bovine farcy strains</t>
  </si>
  <si>
    <t>Wiker, H. G., et al.(1998)</t>
  </si>
  <si>
    <t>Immunochemical characterization of the MPB70/80 and MPB83 proteins of Mycobacterium bovis</t>
  </si>
  <si>
    <t>Lightbody, K. A., et al.(1998)</t>
  </si>
  <si>
    <t>Mycobacterial antigen-specific antibody responses in bovine tuberculosis: an ELISA with potential to confirm disease status</t>
  </si>
  <si>
    <t>Recognition of a common mycobacterial T-cell epitope in MPB59 of Mycobacterium bovis</t>
  </si>
  <si>
    <t>Amadori, M., et al.(1998)</t>
  </si>
  <si>
    <t>Antibody tests for identification of Mycobacterium bovis-infected bovine herds</t>
  </si>
  <si>
    <t>ElZaatari, F. A. K., et al.(1997)</t>
  </si>
  <si>
    <t>Characterization of a specific Mycobacterium paratuberculosis recombinant clone expressing 35,000-molecular-weight antigen and reactivity with sera from animals with clinical and subclinical Johne's disease</t>
  </si>
  <si>
    <t>Lein, A. D. and C. F. VonReyn(1997)</t>
  </si>
  <si>
    <t>In vitro cellular and cytokine responses to mycobacterial antigens: Application to diagnosis of tuberculosis infection and assessment of response to mycobacterial vaccines</t>
  </si>
  <si>
    <t>Ng, K. H., et al.(1997)</t>
  </si>
  <si>
    <t>Antigen-induced interferon-gamma and interleukin-2 responses of cattle inoculated with Mycobacterium bovis</t>
  </si>
  <si>
    <t>Mutharia, L. M., et al.(1997)</t>
  </si>
  <si>
    <t>Analysis of culture filtrate and cell wall-associated antigens of Mycobacterium paratuberculosis with monoclonal antibodies</t>
  </si>
  <si>
    <t>El-Zaatari, F. A. K., et al. (1997)</t>
  </si>
  <si>
    <t>Seroreactivity of specific Mycobacterium paratuberculosis recombinant clone expressing 35kD antigen with clinical and subclinical Johne's disease</t>
  </si>
  <si>
    <t>Donoghue, H. D., et al.(1997)</t>
  </si>
  <si>
    <t>A longitudinal study of environmental mycobacteria on a farm in south-west England</t>
  </si>
  <si>
    <t>Joardar, S. N. and A. Sikdar(1996)</t>
  </si>
  <si>
    <t>Immunodiagnostic approaches to detect bovine tuberculosis</t>
  </si>
  <si>
    <t>Na, B. K., et al. (1996)</t>
  </si>
  <si>
    <t>Partial characterization of proteases from culture filtrate of Mycobacterium tuberculosis</t>
  </si>
  <si>
    <t>Pollock, J. M., et al.(1996)</t>
  </si>
  <si>
    <t>Dynamic changes in circulating and antigen-responsive T-cell subpopulations post-Mycobacterium bovis infection in cattle</t>
  </si>
  <si>
    <t>HernandezPando, R., et al.(1995)</t>
  </si>
  <si>
    <t>T-cell lung granulomas induced by sepharose-coupled Mycobacterium tuberculosis protein antigens: Immunosuppressive phenomena reversed with cyclophosphamide and indomethacin</t>
  </si>
  <si>
    <t>Elzaatari, F. A. K., et al.(1995)</t>
  </si>
  <si>
    <t>NUCLEOTIDE-SEQUENCE ANALYSIS AND SEROREACTIVITIES OF THE 65K HEAT-SHOCK PROTEIN FROM MYCOBACTERIUM-PARATUBERCULOSIS</t>
  </si>
  <si>
    <t>Gulle, H., et al.(1995)</t>
  </si>
  <si>
    <t>RESPONSES OF BOVINE T-CELLS TO FRACTIONATED LYSATE AND CULTURE FILTRATE PROTEINS OF MYCOBACTERIUM-BOVIS BCG.</t>
  </si>
  <si>
    <t>Ng, K. H., et al. (1995)</t>
  </si>
  <si>
    <t>CYTOKINE MESSENGER-RNA EXPRESSED IN TUBERCULIN SKIN-TEST BIOPSIES FROM BCG-VACCINATED AND MYCOBACTERIUM-BOVIS INOCULATED CATTLE</t>
  </si>
  <si>
    <t>Bigi, F., et al.(1995)</t>
  </si>
  <si>
    <t>CHARACTERIZATION OF A NOVEL MYCOBACTERIUM-BOVIS SECRETED ANTIGEN CONTAINING PGLTS REPEATS</t>
  </si>
  <si>
    <t>Saegerman, C., et al.(1995)</t>
  </si>
  <si>
    <t>SEROLOGICAL AND CUTANEOUS TESTING OF BOVINE TUBERCULOSIS WITH THE A60 ANTIGEN COMPLEX FROM MYCOBACTERIUM-BOVIS, STRAIN CALMETTE-GUERIN</t>
  </si>
  <si>
    <t>Emery, D. L. and R. J. Davey (1995)</t>
  </si>
  <si>
    <t>AN ANALYSIS, USING MONOCLONAL-ANTIBODIES, OF THE ROLE OF INTERFERON-GAMMA IN OVINE IMMUNE-RESPONSES</t>
  </si>
  <si>
    <t>Deshpande, R. G., et al.(1994)</t>
  </si>
  <si>
    <t>SKIN REACTIVITY AND FIBRONECTIN-BINDING PROPERTY OF TB66 (66-KDA PROTEIN OF MYCOBACTERIUM-TUBERCULOSIS)</t>
  </si>
  <si>
    <t>Cataldi, A., et al. (1994)</t>
  </si>
  <si>
    <t>A WESTERN-BLOT CHARACTERIZATION OF MYCOBACTERIUM-BOVIS ANTIGENS RECOGNIZED BY CATTLE SERA</t>
  </si>
  <si>
    <t>White, W. B., et al.(1994)</t>
  </si>
  <si>
    <t>COMPARISON OF CELLULAR AND EXTRACELLULAR PROTEINS EXPRESSED BY VARIOUS ISOLATES OF MYCOBACTERIUM-PARATUBERCULOSIS AND OTHER MYCOBACTERIAL SPECIES</t>
  </si>
  <si>
    <t>Geisel, O., et al.(1994)</t>
  </si>
  <si>
    <t>SPECIFICITY OF THE IMMUNOHISTOCHEMICAL DEMONSTRATION OF MYCOBACTERIAL ANTIGENS</t>
  </si>
  <si>
    <t>Oloan, C. J., et al.(1994)</t>
  </si>
  <si>
    <t>IMMUNOBLOT ANALYSIS OF HUMORAL IMMUNE-RESPONSES TO MYCOBACTERIUM-BOVIS IN EXPERIMENTALLY INFECTED CATTLE - EARLY RECOGNITION OF A 26-KILODALTON ANTIGEN</t>
  </si>
  <si>
    <t>PURIFICATION AND PARTIAL CHARACTERIZATION OF A NOVEL 66-KDA SEROREACTIVE PROTEIN OF MYCOBACTERIUM-TUBERCULOSIS H(37)RV</t>
  </si>
  <si>
    <t>Best, M., et al.(1994)</t>
  </si>
  <si>
    <t>FEASIBILITY OF A COMBINED CARRIER TEST FOR DISINFECTANTS - STUDIES WITH A MIXTURE OF 5 TYPES OF MICROORGANISMS</t>
  </si>
  <si>
    <t>Pollock, J. M., et al.(1994)</t>
  </si>
  <si>
    <t>IDENTIFICATION OF BOVINE T-CELL EPITOPES FOR 3 MYCOBACTERIUM-BOVIS ANTIGENS - MPB70, 19,000-MW AND MPB57.</t>
  </si>
  <si>
    <t>Monaghan, M. L., et al.(1994)</t>
  </si>
  <si>
    <t>THE TUBERCULIN TEST</t>
  </si>
  <si>
    <t>Griffin, J. F. T. and G. S. Buchan(1993)</t>
  </si>
  <si>
    <t>VACCINATION AGAINST TUBERCULOSIS - IS BCG MORE SINNED AGAINST THAN SINNER</t>
  </si>
  <si>
    <t>Gulle, H., et al.(1993)</t>
  </si>
  <si>
    <t>RAPID ELECTROELUTION OF 2-DIMENSIONALLY SEPARATED PROTEIN MIXTURES - ITS USE IN IN-VITRO ASSAYS OF T-CELL ACTIVITIES</t>
  </si>
  <si>
    <t>Dekesel, M., et al.(1992)</t>
  </si>
  <si>
    <t>COMPOSITION AND IMMUNOLOGICAL PROPERTIES OF THE PROTEIN-FRACTION OF A36, A MAJOR ANTIGEN COMPLEX OF MYCOBACTERIUM-PARATUBERCULOSIS</t>
  </si>
  <si>
    <t>Wood, P. R., et al.(1992)</t>
  </si>
  <si>
    <t>A FIELD-EVALUATION OF SEROLOGICAL AND CELLULAR DIAGNOSTIC-TESTS FOR BOVINE TUBERCULOSIS</t>
  </si>
  <si>
    <t>CD4+ T-CELLS ARE REQUIRED FOR ANTIGEN-SPECIFIC RECRUITMENT OF NEUTROPHILS BY BCG-IMMUNE SPLEEN-CELLS.</t>
  </si>
  <si>
    <t>Fifis, T., et al(1992)</t>
  </si>
  <si>
    <t>SEROLOGICAL REACTIVITY TO MYCOBACTERIUM-BOVIS PROTEIN ANTIGENS IN CATTLE</t>
  </si>
  <si>
    <t>Griffin, J. F. T., et al.(1991)</t>
  </si>
  <si>
    <t>TUBERCULOSIS IN DOMESTICATED RED DEER - COMPARISON OF PURIFIED PROTEIN DERIVATIVE AND THE SPECIFIC PROTEIN MPB70 FOR INVITRO DIAGNOSIS</t>
  </si>
  <si>
    <t>Skamene, E.(1991)</t>
  </si>
  <si>
    <t>POPULATION AND MOLECULAR-GENETICS OF SUSCEPTIBILITY TO TUBERCULOSIS</t>
  </si>
  <si>
    <t>Billmanjacobe, H., et al.(1990)</t>
  </si>
  <si>
    <t>MAPPING OF THE T-CELL AND B-CELL EPITOPES OF THE MYCOBACTERIUM-BOVIS PROTEIN, MPB70</t>
  </si>
  <si>
    <t>Martin, L. E. R., et al.(2017)</t>
  </si>
  <si>
    <t>Weather influences trapping success for tuberculosis management in European badgers (Meles meles)</t>
  </si>
  <si>
    <t>Barratt-Boyes, S. M.(2012)</t>
  </si>
  <si>
    <t>Introduction</t>
  </si>
  <si>
    <t>Vargas-Romero, F., et al.(2016)</t>
  </si>
  <si>
    <t>Secretome profiling of highly virulent Mycobacterium bovis 04-303 strain reveals higher abundance of virulence-associated proteins</t>
  </si>
  <si>
    <t>Ellis, C. K., et al.(2017)</t>
  </si>
  <si>
    <t>Use of fecal volatile organic compound analysis to discriminate between nonvaccinated and BCG-Vaccinated cattle prior to and after Mycobacterium bovis challenge</t>
  </si>
  <si>
    <t>Kaveh, D. A., et al. (2012)</t>
  </si>
  <si>
    <t>The Duration of Antigen-Stimulation Significantly Alters the Diversity of Multifunctional CD4 T Cells Measured by Intracellular Cytokine Staining</t>
  </si>
  <si>
    <t>Pires, D., et al.(2015)</t>
  </si>
  <si>
    <t>Esters of Pyrazinoic Acid Are Active against Pyrazinamide-Resistant Strains of Mycobacterium tuberculosis and Other Naturally Resistant Mycobacteria In Vitro and Ex Vivo within Macrophages</t>
  </si>
  <si>
    <t>Esquivel-Solis, H., et al.(2013)</t>
  </si>
  <si>
    <t>Nitric Oxide Not Apoptosis Mediates Differential Killing of Mycobacterium bovis in Bovine Macrophages</t>
  </si>
  <si>
    <t>Kidangan, A. and R. Verma(2014)</t>
  </si>
  <si>
    <t>PCR-SSCP analysis in detecting point mutations targeting rpoB, katG and inhA genes for determining multi-drug resistance in Mycobacterium bovis and Mycobacterium tuberculosis strains.</t>
  </si>
  <si>
    <t>Kaufmann, S. H. E.(2015)</t>
  </si>
  <si>
    <t>Aeras-sponsored meeting reports: Aerosol TB vaccines, whole mycobacteria cell TB vaccines, and prevention of sustained Mycobacterium tuberculosis infection Foreword</t>
  </si>
  <si>
    <t>Corner, L. A. L. and E. Gormley(2012)</t>
  </si>
  <si>
    <t>Mycobacterial infections in multiple species: Implications for diagnosis and control</t>
  </si>
  <si>
    <t>Laura Mon, M., et al.(2014)</t>
  </si>
  <si>
    <t>Evaluation of Cocktails with Recombinant Proteins of Mycobacterium bovis for a Specific Diagnosis of Bovine Tuberculosis</t>
  </si>
  <si>
    <t>Vogt, G. and C. Nathan(2011)</t>
  </si>
  <si>
    <t>In vitro differentiation of human macrophages with enhanced antimycobacterial activity</t>
  </si>
  <si>
    <t>Beverley, P. C. L., et al.(2014)</t>
  </si>
  <si>
    <t>Harnessing local and systemic immunity for vaccines against tuberculosis</t>
  </si>
  <si>
    <t>Pilli, M., et al.(2012)</t>
  </si>
  <si>
    <t>TBK-1 Promotes Autophagy-Mediated Antimicrobial Defense by Controlling Autophagosome Maturation."</t>
  </si>
  <si>
    <t>Travis, E. R., et al.(2011)</t>
  </si>
  <si>
    <t>An Inter-Laboratory Validation of a Real Time PCR Assay to Measure Host Excretion of Bacterial Pathogens, Particularly of Mycobacterium bovis.</t>
  </si>
  <si>
    <t>Bezos, J., et al.(2014)</t>
  </si>
  <si>
    <t>Bovine tuberculosis: Historical perspective Preface</t>
  </si>
  <si>
    <t>Brennan, M. J., et al.(2012)</t>
  </si>
  <si>
    <t>Preclinical evidence for implementing a prime-boost vaccine strategy for tuberculosis</t>
  </si>
  <si>
    <t>Jacobs, A. and R. J. Wilkinson(2015)</t>
  </si>
  <si>
    <t>Humoral immunity in tuberculosis</t>
  </si>
  <si>
    <t>Swift, B. M. C., et al. (2016)</t>
  </si>
  <si>
    <t>Evidence of Mycobacterium tuberculosis complex bacteraemia in intradermal skin test positive cattle detected using phage-RPA</t>
  </si>
  <si>
    <t>Gonzalez Salazar, D., et al.(2007)</t>
  </si>
  <si>
    <t>Evaluation of different immunogens against bovine tuberculosis based on presence of lesions at necropsy</t>
  </si>
  <si>
    <t>Waters, W. R., et al.(2009)</t>
  </si>
  <si>
    <t>Signal Regulatory Protein alpha (SIRP alpha)(+) Cells in the Adaptive Response to ESAT-6/CFP-10 Protein of Tuberculous Mycobacteria</t>
  </si>
  <si>
    <t>Bartos, M., et al.(2006)</t>
  </si>
  <si>
    <t>Identification of members of Mycobacterium avium species by Accu-Probes, serotyping, and single IS900, IS901, IS1245 and IS901-flanking region PCR with internal standards</t>
  </si>
  <si>
    <t>Gupta, U. D. and V. M. Katoch(2009)</t>
  </si>
  <si>
    <t>Animal models of tuberculosis for vaccine development</t>
  </si>
  <si>
    <t>Sharma, D. and J. S. Tyagi (2007)</t>
  </si>
  <si>
    <t>The value of comparative genomics in understanding mycobacterial virulence: Mycobacterium tuberculosis H37Ra genome sequencing - a worthwhile endeavour</t>
  </si>
  <si>
    <t>Triccas, J. A., et al.(2011)</t>
  </si>
  <si>
    <t>Immunity to Mycobacterium tuberculosis</t>
  </si>
  <si>
    <t>Lyashchenko, K., et al.(2004)</t>
  </si>
  <si>
    <t>Association of tuberculin-boosted antibody responses with pathology and cell-mediated immunity in cattle vaccinated with Mycobactetium bovis BCG and infected with M. bovis</t>
  </si>
  <si>
    <t>Pollock, J. M., et al.(2001)</t>
  </si>
  <si>
    <t>Towards more accurate diagnosis of bovine tuberculosis using defined antigens.</t>
  </si>
  <si>
    <t>Denis, M., et al.(2005)</t>
  </si>
  <si>
    <t>IFN-gamma enhances bovine macrophage responsiveness to Mycobacterium bovis: Impact on bacterial replication, cytokine release and macrophage apoptosis</t>
  </si>
  <si>
    <t>Vordermeier, M. and P. Hogarth(2005)</t>
  </si>
  <si>
    <t>Vaccine development in the 21st century: A time of living dangerously</t>
  </si>
  <si>
    <t>Cross, M. L., et al.(1999)</t>
  </si>
  <si>
    <t>Intracellular survival of virulent Mycobacterium bovis and M. bovis BCG in ferret macrophages</t>
  </si>
  <si>
    <t>Zaborina, O., et al.(1999)</t>
  </si>
  <si>
    <t>Secretion of ATP-utilizing enzymes, nucleoside diphosphate kinase and ATPase, by Mycobacterium bovis BCG: Sequestration of ATP from macrophage P2Z receptors?</t>
  </si>
  <si>
    <t>Waters, W. R., et al.(2004)</t>
  </si>
  <si>
    <t>Use of recombinant ESAT-6:CFP-10 fusion protein for differentiation of infections of cattle by Mycobacterium bovis and by M. avium subsp. avium and M. avium subsp. paratuberculosis</t>
  </si>
  <si>
    <t>Slobbe, L., et al. (2000)</t>
  </si>
  <si>
    <t>The production and biological assessment of cervine interferon gamma</t>
  </si>
  <si>
    <t>Rhodes, S. G., et al.(2003)</t>
  </si>
  <si>
    <t>1,25-Dihydroxyvitamin D3 and development of tuberculosis in cattle</t>
  </si>
  <si>
    <t>Dhama, K., et al.(1999)</t>
  </si>
  <si>
    <t>In vitro study of the role of vitamin D3 in activating the peripheral bovine blood monocytes pulsed with Mycobacterium bovis BCG</t>
  </si>
  <si>
    <t>Lagrange, P. H.(1998)</t>
  </si>
  <si>
    <t>The BCG vaccine: Its early history and the lifelong controversies</t>
  </si>
  <si>
    <t>Gao, A., et al.(2002)</t>
  </si>
  <si>
    <t>Effect of pasteurization on survival of Mycobacterium paratuberculosis in milk</t>
  </si>
  <si>
    <t>Naveen Kumar, G. S., et al.(1999)</t>
  </si>
  <si>
    <t>Does the natural resistance associated macrophage protein (Nramp) gene confer resistance/susceptibility in bovines against mycobacterial infection?</t>
  </si>
  <si>
    <t>Pokorny, J. and V. Salanska(1960)</t>
  </si>
  <si>
    <t>Lipides of Mycobacterium tuberculosis, bovine variety (M. bovis) BCG</t>
  </si>
  <si>
    <t>Cho, S.-H., et al. (1996)</t>
  </si>
  <si>
    <t>Expression of lacZ gene in M. bovis BCG</t>
  </si>
  <si>
    <t>Jespersen, A., et al.(1962)</t>
  </si>
  <si>
    <t>Acquired resistance to tuberculosis and tuberculin sensitivity in guinea pigs vaccinated with a small or a large dose of BCG vaccine</t>
  </si>
  <si>
    <t>Azuma, I., et al(1975)</t>
  </si>
  <si>
    <t>ADJUVANT ACTIVITY OF MYCOBACTERIAL FRACTIONS PART 1 PURIFICATION AND IN-VIVO ADJUVANT ACTIVITY OF CELL WALL SKELETONS OF MYCOBACTERIUM-BOVIS BCG NOCARDIA-ASTEROIDES 131 AND CORYNEBACTERIUM-DIPHTHERIAE PW-8</t>
  </si>
  <si>
    <t>Dobbelaer, R., et al. (1983)</t>
  </si>
  <si>
    <t>THE POTENCY OF BOVINE PURIFIED PROTEIN DERIVATIVE TUBERCULINS IN GUINEA-PIGS AND IN TUBERCULOUS CATTLE</t>
  </si>
  <si>
    <t>Serological and cutaneous testing of bovine tuberculosis with the A60 antigen complex from Mycobacterium bovis, strain Calmette-Guerin</t>
  </si>
  <si>
    <t>Jespersen, A. and M. Magnusson(1956)</t>
  </si>
  <si>
    <t>Immunisation of red mice against tuberculosis by vaccination with killed vaccines. I. Comparison of living BCG with various killed vaccines administered in aqueous and liquid paraffin suspensions</t>
  </si>
  <si>
    <t>Hosokawa, K.(1956)</t>
  </si>
  <si>
    <t>Inhibition of streptolysin S by tubercle bacilli</t>
  </si>
  <si>
    <t>Kanetsuna, F.(1985)</t>
  </si>
  <si>
    <t>BACTERICIDAL EFFECT OF FATTY-ACIDS ON MYCOBACTERIA WITH PARTICULAR REFERENCE TO THE SUGGESTED MECHANISM OF INTRACELLULAR KILLING</t>
  </si>
  <si>
    <t>Bercea, I. and E. Carol-Dumitriu(1967)</t>
  </si>
  <si>
    <t>INVESTIGATION ON THE VALUE OF INFRA ALLERGIC TEST IN TUBERCULOSIS OF THE ANIMALS BCG GUINEA-PIG COW</t>
  </si>
  <si>
    <t>Sjogren, I.(1976)</t>
  </si>
  <si>
    <t>TUBERCULOSIS IN BCG VACCINATED AND UNVACCINATED YOUNG SWEDISH MEN A COMPARATIVE STUDY.</t>
  </si>
  <si>
    <t>CD4 POSITIVE T CELLS ARE REQUIRED FOR ANTIGEN-SPECIFIC RECRUITMENT OF NEUTROPHILS BY BCG-IMMUNE SPLEEN CELLS</t>
  </si>
  <si>
    <t>Hallauer, H.(1950)</t>
  </si>
  <si>
    <t>Schlussbericht der Expertenkommission zur Beurteilung von Fragen liber die Schutzimpfung gegen die Rindertuberkulose</t>
  </si>
  <si>
    <t>Bartmann, K.(1960)</t>
  </si>
  <si>
    <t>The experimental groundwork of the chemoprophylaxis of tuberculosis with isoniazid (INH) English and French summ</t>
  </si>
  <si>
    <t>Dubos, R. J.(1949)</t>
  </si>
  <si>
    <t>Editorial: Immunological aspects of BCG vaccination</t>
  </si>
  <si>
    <t>Yamamoto, K. I. (1977)</t>
  </si>
  <si>
    <t>INVOLVEMENT OF CELLULAR IMMUNITY IN RESISTANCE TO TUBERCULOSIS WITH SPECIAL REFERENCE TO ITS ANALYSIS IN ENHANCED ANTI TUBERCULOUS IMMUNITY INDUCED BY SENSITIZATION AND INTRA VENOUS CHALLENGE WITH ACETYLATED BOVINE SERUM ALBUMIN IN BCG CELL WALL VACCINATED MICE</t>
  </si>
  <si>
    <t>Yoshimura, M., et al. (1961)</t>
  </si>
  <si>
    <t>Studies on the influence of nitrous acid upon the immunizing properties of tubercle bacilli. 4. Relation of strain to the vaccinating activity of nitrous acid-killed tubercle bacilli</t>
  </si>
  <si>
    <t>Seibert, F. B. and M. V. Seibert (1957)</t>
  </si>
  <si>
    <t>Relationship between immunity and circulating antibodies, complement and tuberculopolysaccharide in tuberculosis</t>
  </si>
  <si>
    <t>Somers, S. D., et al. (1987)</t>
  </si>
  <si>
    <t>ALTERED CELL-AVERAGED MICROVISCOSITY OF MURINE PERITONEAL MACROPHAGES UNDERGOING ACTIVATION IN-VIVO OR IN-VITRO</t>
  </si>
  <si>
    <t>Alfayate Miguelez, S., et al.</t>
  </si>
  <si>
    <t>ABDOMINAL TUBERCULOSIS PRESENTATION OF 4 CASES AND REVIEW OF THE LITERATURE</t>
  </si>
  <si>
    <t>Moodie, P. A. (1977)</t>
  </si>
  <si>
    <t>TUBERCULIN REACTIONS IN BCG VACCINATED CATTLE</t>
  </si>
  <si>
    <t>Veysfeyler, Y. K. (1956)</t>
  </si>
  <si>
    <t>Dissociation of tuberculosis myco-bacteria</t>
  </si>
  <si>
    <t>Jespersen, A. (1975)</t>
  </si>
  <si>
    <t>BACTEREMIA IN RED MICE CLETHRIONOMYS-GLAREOLUS-GLAREOLUS AFTER INTRA PERITONEAL INJECTION OF LARGE DOSES OF TUBERCLE BACILLI</t>
  </si>
  <si>
    <t>Rutten, V. P. M. G., et al. (1991)</t>
  </si>
  <si>
    <t>IMMUNOTHERAPY OF BOVINE OCULAR SQUAMOUS CELL CARCINOMA BY REPEATED INTRALESIONAL INJECTIONS OF LIVE BACILLUS CALMETTE-GUERIN BCG OR BCG CELL WALLS</t>
  </si>
  <si>
    <t>Tuberculosis Program, U. S. P. H. S. (1955)</t>
  </si>
  <si>
    <t>Experimental studies of vaccination, allergy, and immunity in tuberculosis. VI. Comparative effects of BCG. H37 Ra. Mycobacterium phlei and a wax-protein fraction of human tubercle bacilli</t>
  </si>
  <si>
    <t>Radford, A. J., et al. (1988)</t>
  </si>
  <si>
    <t>CLONING OF A SPECIES-SPECIFIC ANTIGEN OF MYCOBACTERIUM-BOVIS</t>
  </si>
  <si>
    <t>Zenda, T. (1957)</t>
  </si>
  <si>
    <t>Immunological studies in tuberculosis. II. Precipitinogen content of aqueous extracts ot acid-fast bacilli. 1. Evaluation of extraction methods</t>
  </si>
  <si>
    <t>Deshpande, R. G., et al. (1994)</t>
  </si>
  <si>
    <t>Skin reactivity and fibronectin-binding property of TB66 (66-kDa protein of Mycobacterium tuberculosis)</t>
  </si>
  <si>
    <t>Ohgitani, T., et al. (1990)</t>
  </si>
  <si>
    <t>STUDIES ON IMMUNITY TO BABESIA-GIBSONI IN DOGS IMMUNOSTIMULATION BY BORDETELLA-BRONCHISEPTICA</t>
  </si>
  <si>
    <t>Berggren, S. A. (1977)</t>
  </si>
  <si>
    <t>INCIDENCE OF TUBERCULOSIS IN BCG VACCINATED AND CONTROL CATTLE IN RELATION TO AGE DISTRIBUTION IN MALAWI</t>
  </si>
  <si>
    <t>De Oliveira, S. J. (1977)</t>
  </si>
  <si>
    <t>OBSERVATIONS ON THE PROTECTION CONFERRED BY BCG VACCINATION OF GUINEA-PIGS CHALLENGED BY A LOCAL STRAIN OF MYCOBACTERIUM-BOVIS</t>
  </si>
  <si>
    <t>Seelemann, M., et al. (1961)</t>
  </si>
  <si>
    <t>Studies on immunization with various vaccines against tuberculosis. II. Studies with attenutated living tubercle bacilli and artificial reinfection of experimental animals</t>
  </si>
  <si>
    <t>full text unavailable</t>
  </si>
  <si>
    <t>Rossi, L., et al. (1971)</t>
  </si>
  <si>
    <t>EXPERIENCE GAINED WITH SOME IMMUNO PROPHYLACTIC MEASURES APPLIED IN THE ERADICATION OF TUBERCULOSIS AND INFECTIOUS INFLAMMATION OF THE LACTIC GLAND OF CATTLE</t>
  </si>
  <si>
    <t>Gupta, V. K., et al. (1994)</t>
  </si>
  <si>
    <t>Antigenic characterization of Mycobacterium bovis BCG soluble antigens</t>
  </si>
  <si>
    <t>Montarroso, A. M. and Q. N. Myrvik (1979)</t>
  </si>
  <si>
    <t>OXIDATIVE METABOLISM OF BCG ACTIVATED ALVEOLAR MACROPHAGES</t>
  </si>
  <si>
    <t>Malpani, B. L., et al. (1992)</t>
  </si>
  <si>
    <t>RADIOIMMUNOSCINTIGRAPHIC APPROACH FOR THE IN-VIVO DETECTION OF TUBERCULOMAS A PRELIMINARY STUDY IN A RABBIT MODEL</t>
  </si>
  <si>
    <t>Gicquel, B. (1995)</t>
  </si>
  <si>
    <t>BCG as a vector for the construction of multivalent recombinant vaccines</t>
  </si>
  <si>
    <t>Ritacco, V., et al. (1988)</t>
  </si>
  <si>
    <t>EVALUATION OF FOUR ANTIGENS FOR THE DETECTION OF ANTI MYCOBACTERIUM-BOVIS ANTIBODIES BY ELISA</t>
  </si>
  <si>
    <t>Yoon, Y. D., et al. (1980)</t>
  </si>
  <si>
    <t>STUDIES ON THE IN-VITRO LYMPHOCYTE TRANSFORMATION TEST FOR THE DEVELOPMENT OF THE SUBSIDIARY DIAGNOSTIC METHOD OF BOVINE TUBERCULOSIS 1. IN-VITRO LYMPHOCYTE TRANSFORMATION TEST OF PERIPHERAL BLOOD LYMPHOCYTES OF MICE GUINEA-PIGS AND CATTLE SENSITIZED WITH MYCOBACTERIUM-BOVIS BCG</t>
  </si>
  <si>
    <t>Gudzenko, P. N. (1958)</t>
  </si>
  <si>
    <t>Injury of central nervous system by process of tuberculosis in infection of experimental animals through pharyngeal ring</t>
  </si>
  <si>
    <t>Ascoli, A. (1952)</t>
  </si>
  <si>
    <t>How experimentation has been able to assist clinical judgment in vaccination against tuberculosis</t>
  </si>
  <si>
    <t>Baker, L. A., et al. (1976)</t>
  </si>
  <si>
    <t>ADJUVANT AND MITOGENIC PROPERTIES OF A SUPERNATANT FRACTION OF SONICALLY TREATED MYCOBACTERIUM-BOVIS BCG</t>
  </si>
  <si>
    <t>Munchbach, W. (1963)</t>
  </si>
  <si>
    <t>Tuberculosis of young children. Studies on infection, epidemiology, influence of bovine tuberculosis, disease forms and prophylaxis in three districts of the Rhineland-Palatinate English, French and Spanish summ</t>
  </si>
  <si>
    <t>Castells, E. A., et al. (1989)</t>
  </si>
  <si>
    <t>SEROLOGICAL TESTING OF THE ACTIVITY OF A MYCOBACTERIUM-LEPRAE ANTIGEN DERIVED BY CHEMICAL SYNTHESIS</t>
  </si>
  <si>
    <t>Carriere, J., et al. (1973)</t>
  </si>
  <si>
    <t>AN APPRAISAL OF THE BENTONITE FLOCCULATION TEST IN THE DETECTION OF BOVINE TUBERCULOSIS</t>
  </si>
  <si>
    <t>Kato, M. (1974)</t>
  </si>
  <si>
    <t>SIGNIFICANCE OF CORD FACTOR IN PATHOGENESIS OF TUBERCULOSIS</t>
  </si>
  <si>
    <t>Mustafaev, M. I., et al. (1992)</t>
  </si>
  <si>
    <t>The role of the chemical nature of polymer carrier in the immunogenicity and protective effect of polyelectrolyte complexes of BCG mycobacteria cell membrane antigens</t>
  </si>
  <si>
    <t>Dubos, R. J., et al. (1956)</t>
  </si>
  <si>
    <t>Enhancing effect of adjuvants on the antituberculous immunity elicited in mice by methanol extracts of tubercle bacilli</t>
  </si>
  <si>
    <t>Kondo, H. (1959)</t>
  </si>
  <si>
    <t>Activities of cytochrome c oxidase and succinic dehydrogenase of viscera in experimental tuberculosis infection</t>
  </si>
  <si>
    <t>Bareggi, G. (1951)</t>
  </si>
  <si>
    <t>Impressions of a veterinarian long dash agriculturist on Ramon's criticism of the use of BCG against bovine tuberculosis</t>
  </si>
  <si>
    <t>Androsova, M. V., et al. (1988)</t>
  </si>
  <si>
    <t>ISOLATION OF MONOCLONAL ANTIBODY PRODUCING HYBRIDOMAS WITH VARIOUS SPECIFICITY TO HUMAN AND BOVINE TUBERCLE BACILLI</t>
  </si>
  <si>
    <t>Straub, M. (1952)</t>
  </si>
  <si>
    <t>The double epidemiology of tuberculosis in man</t>
  </si>
  <si>
    <t>Ito, R. Y. O., et al. (1950)</t>
  </si>
  <si>
    <t>Experimental study of the influence of azo-tuberculin upon guinea pigs infected with tubercle bacilli. IV. Comparative study on the skin-reacting potencies of o-aminophenol azo-tuberculin derivatives of different strains of Mycobacterium tuberculosis</t>
  </si>
  <si>
    <t>Youmans, A. S. and G. P. Youmans (1962)</t>
  </si>
  <si>
    <t>Effect of mycosuppressin on the respiration and growth of Mycobacterium tuberculosis</t>
  </si>
  <si>
    <t>Androsova, M. V., et al. (1989)</t>
  </si>
  <si>
    <t>IMMUNOLOGICAL PROCEDURE FOR IDENTIFICATION OF MYCOBACTERIUM-TUBERCULOSIS AND MYCOBACTERIUM-BOVIS BCG BASED ON USING MONOCLONAL ANTIBODIES</t>
  </si>
  <si>
    <t>Maes, R. and J. P. Buffereau (1989)</t>
  </si>
  <si>
    <t>ELISA SERODIAGNOSIS OF JOHNE'S DISEASE IN CATTLE</t>
  </si>
  <si>
    <t>Ten Dam, H. G. and K. L. Hitze (1980)</t>
  </si>
  <si>
    <t>DETERMINING THE PREVALENCE OF TUBERCULOSIS INFECTION IN POPULATIONS WITH NONSPECIFIC TUBERCULIN SENSITIVITY</t>
  </si>
  <si>
    <t>Murayama, T., et al. (1990)</t>
  </si>
  <si>
    <t>OXYGEN RADICAL GENERATION OF MURINE ALVEOLAR MACROPHAGES</t>
  </si>
  <si>
    <t>Asami, N., et al. (1959)</t>
  </si>
  <si>
    <t>On the immunogenicity of various acid-fast bacteria against tuberculosis</t>
  </si>
  <si>
    <t>Morris, J. A. and J. Ivanyi (1985)</t>
  </si>
  <si>
    <t>IMMUNOASSAYS OF FIELD ISOLATES OF MYCOBACTERIUM-BOVIS AND OTHER MYCOBACTERIA BY USE OF MONOCLONAL ANTIBODIES</t>
  </si>
  <si>
    <t>Dubos, R. J., et al. (1953)</t>
  </si>
  <si>
    <t>Immunity to tuberculosis</t>
  </si>
  <si>
    <t>Fesce, A. (1952)</t>
  </si>
  <si>
    <t>Comparison of the efficacy of four antitubercular vaccines in guinea pigs kept in cageswith guinea pigs infected with tuberculosis</t>
  </si>
  <si>
    <t>Mahmood, K. H., et al. (1987)</t>
  </si>
  <si>
    <t>THE IMMUNOLOGICAL CONSEQUENCES OF CHALLENGE WITH BOVINE TUBERCLE BACILLI IN BADGERS MELES-MELES</t>
  </si>
  <si>
    <t>Harboe, M., et al. (1990)</t>
  </si>
  <si>
    <t>PROTEIN G-BASED ELISA FOR ANTI-MPB70 ANTIBODIES IN BOVINE TUBERCULOSIS</t>
  </si>
  <si>
    <t>Snider, T. G., III, et al. (1982)</t>
  </si>
  <si>
    <t>RESPONSE OF NEO NATALLY THYMECTOMIZED HOLSTEIN CALVES TO BCG</t>
  </si>
  <si>
    <t>Legendre, A. M., et al. (1979)</t>
  </si>
  <si>
    <t>IN-VIVO AND IN-VITRO RESPONSES OF CATS SENSITIZED WITH VIABLE MYCOBACTERIUM-BOVIS BCG</t>
  </si>
  <si>
    <t>Anonymous (1952)</t>
  </si>
  <si>
    <t>The campaign of prevention against bovine tuberculosis in Italy II Bang and Calmette</t>
  </si>
  <si>
    <t>Zimecki, M. and M. Machnicki (1994)</t>
  </si>
  <si>
    <t>Lactoferrin inhibits the effector phase of the delayed type hypersensitivity to sheep erythrocytes and inflammatory reactions to M. bovis (BCG).</t>
  </si>
  <si>
    <t>Munoz, J., et al. (1974)</t>
  </si>
  <si>
    <t>DELAYED HYPER SENSITIVITY IN NORMAL AND ALEUTIAN DISEASE AFFECTED MINK</t>
  </si>
  <si>
    <t>Chatterjee, D., et al. (1989)</t>
  </si>
  <si>
    <t>PHENOLIC GLYCOLIPIDS OF MYCOBACTERIUM-BOVIS NEW STRUCTURES AND SYNTHESIS OF A CORRESPONDING SEROREACTIVE NEOGLYCOPROTEIN</t>
  </si>
  <si>
    <t>Iakovlev, M. V. (1958)</t>
  </si>
  <si>
    <t>Application of the supravital staining method to the study of the sorptive properties of certain organs in experimental tuberculosis. Part IV. Sorptive properties of kidney and suprarenal gland tissues</t>
  </si>
  <si>
    <t>Aldwell, F. E., et al. (1997)</t>
  </si>
  <si>
    <t>Sequential activation of alveolar macrophages by IFN-gamma and LPS is required for enhanced growth inhibition of virulent Mycobacterium bovis but not M. bovis BCG</t>
  </si>
  <si>
    <t>Gorbach, A. D., et al. (1978)</t>
  </si>
  <si>
    <t>INHIBITION OF INTRA DERMAL DELAYED TYPE HYPER SENSITIVITY BY PATIENT SERUM FRACTION CONTAINING LEUKOCYTE MIGRATION INHIBITION FACTOR</t>
  </si>
  <si>
    <t>Schutz, F. and F. v. Hutyra (1929)</t>
  </si>
  <si>
    <t>Uber die experimentelle Grundlage der Schutzimpfung gegen Tuberkulose nach Calmette</t>
  </si>
  <si>
    <t>Vishnevskii, P. P. (1929)</t>
  </si>
  <si>
    <t>Experiments with BCG on laboratory animals and cattle</t>
  </si>
  <si>
    <t>Clawson, B. J. (1933)</t>
  </si>
  <si>
    <t>Relation of resistance and allergy in tuberculosis as shown by vaccinating rabbits with B. C. G.</t>
  </si>
  <si>
    <t>Sarnowiec, W. (1934)</t>
  </si>
  <si>
    <t>Contribution a l'etude des reactions allergiques croisees dans la tuberculose et la brucellose</t>
  </si>
  <si>
    <t>Ebert, R. H. and W. R. Barclay</t>
  </si>
  <si>
    <t>Barclay Dynamics of the tubercle. In vivo observations of pathogenesis and effects of chemotherapy in the Clark rabbit ear chamber.</t>
  </si>
  <si>
    <t>Colwell, C. A. and M. A. Mills (1940)</t>
  </si>
  <si>
    <t>Experimental tuberculosis in the dog. II. Comparison of old tuberculin and purified protein derivative in intracutaneous tests</t>
  </si>
  <si>
    <t>Petroff, S. A. (1929)</t>
  </si>
  <si>
    <t>A new analysis of the value and safety of protective immunization with BCG (bacillus Calmette-Guerin)</t>
  </si>
  <si>
    <t>Graub, E. (1947)</t>
  </si>
  <si>
    <t>Tuberkulose Reinfektion beim Rinde und ihr Einfluss auf die Resistenz.</t>
  </si>
  <si>
    <t>Boquet, A., et al. (1942)</t>
  </si>
  <si>
    <t>Essais d' attenuation de bacilles tuberculeux par culture sur pomme de terre biliee</t>
  </si>
  <si>
    <t>Gerlach, F. (1932)</t>
  </si>
  <si>
    <t>Uber die bisherigen Ergebnisse der Tuberkuloseschutzimpfungen mit B. C. G. bei Rindern in Osterreich</t>
  </si>
  <si>
    <t>Birkhaug, K. E. (1932)</t>
  </si>
  <si>
    <t>Protection against tuberculosis with BCG in guinea pigs</t>
  </si>
  <si>
    <t>Ascoli, A. (1928)</t>
  </si>
  <si>
    <t>Antituberculous vaccination with living organisms in man and animals.</t>
  </si>
  <si>
    <t>de Assis, A. (1932)</t>
  </si>
  <si>
    <t>Present state of vaccination with BCG in Rio de Janeiro</t>
  </si>
  <si>
    <t>Wells, A. Q. (1946)</t>
  </si>
  <si>
    <t>The murine type of tubercle bacillu. (Gr. Brit.)</t>
  </si>
  <si>
    <t>Myers, J. A. (1948)</t>
  </si>
  <si>
    <t>Old age: The last stand of the tubercle bacillus</t>
  </si>
  <si>
    <t>Uhlenhuth, A. M. and K. Hillenbrand (1930)</t>
  </si>
  <si>
    <t>Comparative immunization experiments against bovine tuberculosis with weakly virulent bovine tubercle bacilli (BCG and Tb-18 Uhlenhuth)</t>
  </si>
  <si>
    <t>Guerin, C. (1933)</t>
  </si>
  <si>
    <t>Etat de la question de la premunition antituberculeuse chez les bovides par le BCG en France</t>
  </si>
  <si>
    <t>Jundell, I. and H. Magnusson (1931)</t>
  </si>
  <si>
    <t>BCG tests on pigs With English summary</t>
  </si>
  <si>
    <t>Gunn, F. D., et al. (1942)</t>
  </si>
  <si>
    <t>Gerlach, F. (1927)</t>
  </si>
  <si>
    <t>Preventive inoculation against tuberculosis with Calmette's BCG</t>
  </si>
  <si>
    <t>de Assis, A. and O. Dupont (1929)</t>
  </si>
  <si>
    <t>Additional note on vaccination against bovine tuberculosis with BCG</t>
  </si>
  <si>
    <t>Anonymous (1940)</t>
  </si>
  <si>
    <t>The vole bacillus</t>
  </si>
  <si>
    <t>Beller, K. (1942)</t>
  </si>
  <si>
    <t>Wiedererlangung der Virulenz yon BCG long dash Kulturen durch Meerschweinchenpassagen, zugleich ein Beitrag zur Syntropie zwischen Tuberculose und Maul-und Klauenseuch</t>
  </si>
  <si>
    <t>Boer, H. D. (1930)</t>
  </si>
  <si>
    <t>BCG vaccine</t>
  </si>
  <si>
    <t>Lurie, M. B. (1936)</t>
  </si>
  <si>
    <t>On the mechanism of immunity in tuberculosis. The host-parasite relationship under the conditions of a localized agar focus of infection and the generalization of the disease in normal and immunized rabbits</t>
  </si>
  <si>
    <t>Ascoli, A. and et al. (1940)</t>
  </si>
  <si>
    <t>Die Anachorese. Ein biologischer Vorgang. I. Die Anachorese gegenuber ver-schiedenen Krankheitserregern. II.</t>
  </si>
  <si>
    <t>Aksjanzew, M. I. and A. N. Krewer (1931)</t>
  </si>
  <si>
    <t>Versuch einer pathologisch-anatomischen Charakteristik der Generalisation des Tuberkulosevirus bei verschied-enen</t>
  </si>
  <si>
    <t>Kraus, R. (1927)</t>
  </si>
  <si>
    <t>Preventive inoculation against tuberculosis with BCG according to Calmette</t>
  </si>
  <si>
    <t>van Heelsbergen, T. (1932)</t>
  </si>
  <si>
    <t>Le BCG peut-il recuperer de la virulence? Processus tuberculeux pro-voques dans le foie, la rate et les poumons d'un cobaye par des</t>
  </si>
  <si>
    <t>Gerlach, F. and R. Kraus (1929)</t>
  </si>
  <si>
    <t>Studies of immunity in monkeys after protective inoculation against tuberculosis with BCG.</t>
  </si>
  <si>
    <t>Lange, B. and K. Lydtin (1928)</t>
  </si>
  <si>
    <t>Experimental investigation of the protective value of vaccination of cattle against tuberculosis with BCG</t>
  </si>
  <si>
    <t>Gerlach, M. F. (1932)</t>
  </si>
  <si>
    <t>Resultats obtenus en Autriche avec la vaccination antituberculeuse au BCG des bovides (1925-1931)</t>
  </si>
  <si>
    <t>Watson, E. A. (1935)</t>
  </si>
  <si>
    <t>Tuberculin, Johnin and mal-lein derived from non-protein media</t>
  </si>
  <si>
    <t>Jensen, K. A., et al. (1940)</t>
  </si>
  <si>
    <t>The frequency of bovine infection among tubercu-lous patients in Denmark</t>
  </si>
  <si>
    <t>Remlinger, P. and J. Bailly (1928)</t>
  </si>
  <si>
    <t>Nasal immunization against tuberculosis</t>
  </si>
  <si>
    <t>Fluckiger, G. (1949)</t>
  </si>
  <si>
    <t>The problem of vaccination against tuberculosis in cattle</t>
  </si>
  <si>
    <t>Petroff, S. A., et al. (1929)</t>
  </si>
  <si>
    <t>A study of bacillus Calmette-Guerin (BCG). I. Biological characteristics, cultural"dissociation"and animal experimentation</t>
  </si>
  <si>
    <t>Ascoli, A. (1932)</t>
  </si>
  <si>
    <t>Tuberculose vaccination</t>
  </si>
  <si>
    <t>Petroff, S. A. and A. Branch (1928)</t>
  </si>
  <si>
    <t>Bacillus Calmette-Guerin (B. C. G.). Animal experimentation and prophylactic immunization of children</t>
  </si>
  <si>
    <t>Wedlock, D. N., et al. (2005)</t>
  </si>
  <si>
    <t>Oral vaccination of brushtail possums (Tichosurus vulpecula) with BCG: immune responses, persistence of BCG in lymphoid organs and excretion in faeces</t>
  </si>
  <si>
    <t>Megyeri, K., et al. (2006)</t>
  </si>
  <si>
    <t>The role of histamine in the intracellular survival of Mycobacterium bovis BCG</t>
  </si>
  <si>
    <t>Xing, Z., et al. (2005)</t>
  </si>
  <si>
    <t>Recent advances in the development of adenovirus- and poxvirus-vectored tuberculosis vaccines</t>
  </si>
  <si>
    <t>Price, S. J., et al. (2007)</t>
  </si>
  <si>
    <t>Workshop cluster 1+ gammadelta T-cell receptor T cells from calves express high levels of interferon-gamma in response to stimulation with interleukin-12 and -18</t>
  </si>
  <si>
    <t>O'Riordan, K., et al. (2006)</t>
  </si>
  <si>
    <t>Photoinactivation of Mycobacteria in vitro and in a new murine model of localized Mycobacterium bovis BCG-induced granulomatous infection</t>
  </si>
  <si>
    <t>Miyazaki, J., et al. (2006)</t>
  </si>
  <si>
    <t>Uroepithelial cells can directly respond to Mycobacterium bovis bacillus Calmette-Guerin through Toll-like receptor signalling</t>
  </si>
  <si>
    <t>Fujita, Y., et al. (2005)</t>
  </si>
  <si>
    <t>Intact molecular characterization of cord factor (trehalose 6,6'-dimycolate) from nine species of mycobacteria by MALDI-TOF mass spectrometry</t>
  </si>
  <si>
    <t>Santosuosso, M., et al. (2006)</t>
  </si>
  <si>
    <t>Intranasal boosting with an adenovirus-vectored vaccine markedly enhances protection by parenteral Mycobacterium bovis BCG immunization against pulmonary tuberculosis</t>
  </si>
  <si>
    <t>Kutukculer, N., et al. (2006)</t>
  </si>
  <si>
    <t>Cutaneous leukocytoclastic vasculitis in a child with interleukin-12 receptor beta-1 deficiency</t>
  </si>
  <si>
    <t>Skinner, M. A., et al. (2003)</t>
  </si>
  <si>
    <t>A DNA prime-Mycobacterium bovis BCG boost vaccination strategy for cattle induces protection against bovine tuberculosis</t>
  </si>
  <si>
    <t>Vordermeier, H. M., et al. (2002)</t>
  </si>
  <si>
    <t>Correlation of ESAT-6-specific gamma interferon production with pathology in cattle following Mycobacterium bovis BCG vaccination against experimental bovine tuberculosis</t>
  </si>
  <si>
    <t>CHARACTERISTICS OF RESISTANCE AND SUSCEPTIBILITY TO TUBERCULOSIS IN LURIE'S INBRED RABBITS.</t>
  </si>
  <si>
    <t>Hope, J. C. and H. M. Vordermeier (2005)</t>
  </si>
  <si>
    <t>Vaccines for bovine tuberculosis: current views and future prospects</t>
  </si>
  <si>
    <t>Vordermeier, M. and R. G. Hewinson (2006)</t>
  </si>
  <si>
    <t>Development of cattle TB vaccines in the UK</t>
  </si>
  <si>
    <t>Ewer, K., et al. (2006)</t>
  </si>
  <si>
    <t>Antigen mining with iterative genome screens identifies novel diagnostics for the Mycobacterium tuberculosis complex</t>
  </si>
  <si>
    <t>Hogarth, P. J., et al. (2006)</t>
  </si>
  <si>
    <t>Development of vaccines against bovine tuberculosis</t>
  </si>
  <si>
    <t>Cai, H., et al. (2006)</t>
  </si>
  <si>
    <t>A combined DNA vaccine-prime, BCG-boost strategy results in better protection against Mycobacterium bovis challenge</t>
  </si>
  <si>
    <t>Widdison, S., et al. (2006)</t>
  </si>
  <si>
    <t>Cytokine expression profiles of bovine lymph nodes: effects of Mycobacterium bovis infection and bacille Calmette-Guerin vaccination</t>
  </si>
  <si>
    <t>Vaccination of cattle with Mycobacterium bovis culture filtrate proteins and CpG oligodeoxynucleotides induces protection against bovine tuberculosis</t>
  </si>
  <si>
    <t>Endsley, J. J., et al. (2006)</t>
  </si>
  <si>
    <t>Bovine natural killer cells acquire cytotoxic/effector activity following activation with IL-12/15 and reduce Mycobacterium bovis BCG in infected macrophages</t>
  </si>
  <si>
    <t>Huygen, K. (2006)</t>
  </si>
  <si>
    <t>DNA vaccines against mycobacterial diseases</t>
  </si>
  <si>
    <t>Cockle, P. J., et al. (2006)</t>
  </si>
  <si>
    <t>Field evaluation of a novel differential diagnostic reagent for detection of Mycobacterium bovis in cattle</t>
  </si>
  <si>
    <t>Sopp, P., et al. (2006)</t>
  </si>
  <si>
    <t>Flow cytometric detection of gamma interferon can effectively discriminate Mycobacterium bovis BCG-vaccinated cattle from M. bovis-infected cattle</t>
  </si>
  <si>
    <t>Mustafa, A. S., et al. (2006)</t>
  </si>
  <si>
    <t>Immunogenicity of Mycobacterium tuberculosis antigens in Mycobacterium bovis BCG-vaccinated and M. bovis-infected cattle</t>
  </si>
  <si>
    <t>Vordermeier, H. M., et al. (2006)</t>
  </si>
  <si>
    <t>Immune responses induced in cattle by vaccination with a recombinant adenovirus expressing mycobacterial antigen 85A and Mycobacterium bovis BCG</t>
  </si>
  <si>
    <t>Michelon, A., et al. (2006)</t>
  </si>
  <si>
    <t>Immunogenicity of Mycobacterium bovis BCG expressing Anaplasma marginale MSP1a antigen</t>
  </si>
  <si>
    <t>Villarreal-Ramos, B., et al. (2006)</t>
  </si>
  <si>
    <t>Influence of the nature of the antigen on the boosting of responses to mycobacteria in M-bovis-BCG vaccinated cattle</t>
  </si>
  <si>
    <t>Johnson, L., et al. (2006)</t>
  </si>
  <si>
    <t>Immunohistochemical markers augment evaluation of vaccine efficacy and disease severity in bacillus Calmette-Guerin (BCG) vaccinated cattle challenged with Mycobacterium bovis</t>
  </si>
  <si>
    <t>Sweeney, F. P., et al. (2006)</t>
  </si>
  <si>
    <t>Immunomagnetic recovery of Mycobacterium bovis from naturally infected environmental samples</t>
  </si>
  <si>
    <t>Chitra, M. A. and S. Kishore (2007)</t>
  </si>
  <si>
    <t>Inhibitory effect of m.bovis AN5 lipoarabinomannan on interferon gamma production by bovine lymphocytes</t>
  </si>
  <si>
    <t>Progress in the development of vaccines and diagnostic reagents to control tuberculosis in cattle</t>
  </si>
  <si>
    <t>Rosseels, V., et al. (2006)</t>
  </si>
  <si>
    <t>Members of the 30- to 32-kilodalton mycolyl transferase family (Ag85) from culture filtrate of Mycobacterium avium subsp. paratuberculosis are immunodominant Th1-type antigens recognized early upon infection in mice and cattle</t>
  </si>
  <si>
    <t>Foote, M. R., et al. (2007)</t>
  </si>
  <si>
    <t>High growth rate fails to enhance adaptive immune responses of neonatal calves and is associated with reduced lymphocyte viability</t>
  </si>
  <si>
    <t>Bastos, R. G., et al. (2007)</t>
  </si>
  <si>
    <t>Differential response of splenic monocytes and DC from cattle to microbial stimulation with Mycobacterium bovis BCG and Babesia bovis merozoites</t>
  </si>
  <si>
    <t>Hewinson, R. G., et al. (2006)</t>
  </si>
  <si>
    <t>Recent advances in our knowledge of Mycobacterium bovis: A feeling for the organism</t>
  </si>
  <si>
    <t>Maue, A. C., et al. (2007)</t>
  </si>
  <si>
    <t>An ESAT-6 : CFP10 DNA vaccine administered in conjunction with Mycobacterium bovis BCG confers protection to cattle challenged with virulent M. bovis</t>
  </si>
  <si>
    <t>Woo, S.-R., et al. (2007)</t>
  </si>
  <si>
    <t>Extracellular ATP is cytotoxic to mononuclear phagocytes but does not induce killing of intracellular Mycobacterium avium subsp paratuberculosis</t>
  </si>
  <si>
    <t>Influence of the nature of the antigen on the boosting of responses to mycobacteria in M. bovis-BCG vaccinated cattle</t>
  </si>
  <si>
    <t>Xu, G. X., et al. (2007)</t>
  </si>
  <si>
    <t>Effect of recombinant Mce4A protein of Mycobacterium bovis on expression of TNF-alpha, iNOS, IL-6, and IL-12 in bovine alveolar macrophages</t>
  </si>
  <si>
    <t>Waters, W. R., et al. (2007)</t>
  </si>
  <si>
    <t>Failure of a Mycobacterium tuberculosis Delta RD1 Delta panCD double deletion mutant in a neonatal calf aerosol M. bovis challenge model: Comparisons to responses elicited by M. bovis bacille Calmette Guerin</t>
  </si>
  <si>
    <t>Michel, A. L., et al. (2007)</t>
  </si>
  <si>
    <t>Bovine tuberculosis in African buffaloes: observations regarding Mycobacterium bovis shedding into water and exposure to environmental mycobacteria</t>
  </si>
  <si>
    <t>Cho, Y. S., et al. (2007)</t>
  </si>
  <si>
    <t>Enzyme-linked Immunosorbent assay of bovine tuberculosis by crude mycobacterial protein 70</t>
  </si>
  <si>
    <t>Antigen-specific B-cell responses by neonatal calves after early vaccination</t>
  </si>
  <si>
    <t>Horwitz, M. A., et al. (2006)</t>
  </si>
  <si>
    <t>A novel live recombinant mycobacterial vaccine against bovine tuberculosis more potent than BCG</t>
  </si>
  <si>
    <t>Lesellier, S., et al. (2006)</t>
  </si>
  <si>
    <t>The safety and immunogenicity of Bacillus Calmette-Guerin (BCG) vaccine in European badgers (Meles meles)</t>
  </si>
  <si>
    <t>Flynn, R. J., et al. (2007)</t>
  </si>
  <si>
    <t>Experimental Fasciola hepatica infection alters responses to tests used for diagnosis of bovine tuberculosis</t>
  </si>
  <si>
    <t>Denis, M., et al. (2007)</t>
  </si>
  <si>
    <t>Bovine natural killer cells restrict the replication of Mycobacterium bovis in bovine macrophages and enhance 1L-12 release by infected macrophages.</t>
  </si>
  <si>
    <t>RESPONSE OF RABBITS TO INHALED TUBERCLE BACILLI.</t>
  </si>
  <si>
    <t>Buddle, B. M., et al. (2006)</t>
  </si>
  <si>
    <t>Progress in the development of tuberculosis vaccines for cattle and wildlife</t>
  </si>
  <si>
    <t>Palmer, M. V., et al. (2007)</t>
  </si>
  <si>
    <t>Vaccination of white-tailed deer (Odocoileus virginianus) with Mycobacterium bovis bacillus Calmette Guerin</t>
  </si>
  <si>
    <t>Cross, M. L. and F. Aldwell (2007)</t>
  </si>
  <si>
    <t>Oral vaccination against bovine tuberculosis with Mycobacterium bovis BCG</t>
  </si>
  <si>
    <t>Clark, S., et al. (2008)</t>
  </si>
  <si>
    <t>Assessment of different formulations of oral Mycobacterium bovis Bacille Calmette-Guerin (BCG) vaccine in rodent models for immunogenicity and protection against aerosol challenge with M-bovis</t>
  </si>
  <si>
    <t>Rook, G. A. W., et al. (2007)</t>
  </si>
  <si>
    <t>Mycobacteria and allergies</t>
  </si>
  <si>
    <t>Collins, D. M., et al. (2007)</t>
  </si>
  <si>
    <t>A new attenuated Mycobacterium bovis vaccine protects brushtail possums (Trichosurus vulpecula) against experimental tuberculosis infection</t>
  </si>
  <si>
    <t>Endsley, J. J., et al. (2007)</t>
  </si>
  <si>
    <t>Mycobacterium bovis BCG vaccination induces memory CD4(+) T cells characterized by effector biomarker expression and anti-mycobacterial activity</t>
  </si>
  <si>
    <t>Thom, M., et al. (2008)</t>
  </si>
  <si>
    <t>Consequence of prior exposure to environmental mycobacteria on BCG vaccination and diagnosis of tuberculosis infection</t>
  </si>
  <si>
    <t>Wedlock, D. N., et al. (2008)</t>
  </si>
  <si>
    <t>Enhanced protection against bovine tuberculosis after coadministration of Mycobacterium bovis BCG with a mycobacterial protein vaccine-adjuvant combination but not after coadministration of adjuvant alone</t>
  </si>
  <si>
    <t>Sopp, P., et al. (2008)</t>
  </si>
  <si>
    <t>Development of a simple, sensitive, rapid test which discriminates BCG-vaccinated from Mycobacterium bovis-infected cattle</t>
  </si>
  <si>
    <t>Li, J., et al. (2008)</t>
  </si>
  <si>
    <t>Absence of relationships between tuberculin responses and development of adult asthma with rhinitis and 100 atopy</t>
  </si>
  <si>
    <t>Workshop cluster 1(+)gamma delta T-cell receptor(+) T cells from calves express high levels of interferon-gamma in response to stimulation with interleukin-12 and -18</t>
  </si>
  <si>
    <t>Santangelo, M. P., et al. (2007)</t>
  </si>
  <si>
    <t>Mycobacterium bovis BCG as a delivery system for the RAP-1 antigen from Babesia bovis</t>
  </si>
  <si>
    <t>Nol, P., et al. (2008)</t>
  </si>
  <si>
    <t>Efficacy of oral and parenteral routes of Mycobacterium bovis bacille Calmette-Guerin vaccination against experimental bovine tuberculosis in white-tailed deer (Odocoileus virginianus): A feasibility study</t>
  </si>
  <si>
    <t>Diaz-Otero, F., et al. (2008)</t>
  </si>
  <si>
    <t>Evaluation of BCG Vaccine and Mycobacterium bovis Culture Filtrate Proteins against Bovine Tuberculosis</t>
  </si>
  <si>
    <t>Hope, J. C. and B. Villarreal-Ramos (2008)</t>
  </si>
  <si>
    <t>Bovine TB and the development of new vaccines</t>
  </si>
  <si>
    <t>Wedlock, D. N., et al. (2007)</t>
  </si>
  <si>
    <t>Vaccination of cattle with Danish and Pasteur strains of Mycobacterium bovis BCG induce different levels of IFN gamma post-vaccination, but induce similar levels of protection against bovine tuberculosis</t>
  </si>
  <si>
    <t>Bastos, R. G., et al. (2008)</t>
  </si>
  <si>
    <t>Bovine NK cells acquire cytotoxic activity and produce IFN-gamma after stimulation by Mycobacterium bovis BCG- or Babesia bovis-exposed splenic dendritic cells</t>
  </si>
  <si>
    <t>Logan, K. E., et al. (2008)</t>
  </si>
  <si>
    <t>Development of a Mycobacterium bovis intranasal challenge model in mice</t>
  </si>
  <si>
    <t>Jordao, L., et al. (2008)</t>
  </si>
  <si>
    <t>On the killing of mycobacteria by macrophages</t>
  </si>
  <si>
    <t>Corner, L. A. L., et al. (2008)</t>
  </si>
  <si>
    <t>Vaccination of European badgers (Meles meles) with BCG by the subcutaneous and mucosal routes induces protective immunity against endobronchial challenge with Mycobacterium bovis</t>
  </si>
  <si>
    <t>Oral vaccination of guinea pigs with a mycobacterium bovis bacillus Calmette-Guerin vaccine in a lipid matrix protects against aerosol infection with virulent M. bovis</t>
  </si>
  <si>
    <t>Hogg, A. E., et al. (2009)</t>
  </si>
  <si>
    <t>The antigen-specific memory CD8(+) T-cell response induced by BCG in cattle resides in the CD8(+)gamma/delta TCR-CD45RO(+) T-cell population</t>
  </si>
  <si>
    <t>Vordermeier, H. M., et al. (2009)</t>
  </si>
  <si>
    <t>Adjuvants Induce Distinct Immunological Phenotypes in a Bovine Tuberculosis Vaccine Model</t>
  </si>
  <si>
    <t>Whelan, A. O., et al. (2008)</t>
  </si>
  <si>
    <t>Evidence for enhanced central memory priming by live Mycobacterium bovis BCG vaccine in comparison with killed BCG formulations</t>
  </si>
  <si>
    <t>Yamakawa, Y., et al. (2008)</t>
  </si>
  <si>
    <t>Identification and functional characterization of a bovine orthologue to DC-SIGN</t>
  </si>
  <si>
    <t>Frutos, R., et al. (2008)</t>
  </si>
  <si>
    <t>Pharmaceutical Proteins in Plants A Strategic Genetic Engineering Approach for the Production of Tuberculosis Antigens</t>
  </si>
  <si>
    <t>Liu, S. G., et al. (2008)</t>
  </si>
  <si>
    <t>A novel DNA vaccine for protective immunity against virulent Mycobacterium bovis in mice</t>
  </si>
  <si>
    <t>Sidders, B., et al. (2008)</t>
  </si>
  <si>
    <t>Screening of highly expressed mycobacterial genes identifies Rv3615c as a useful differential diagnostic antigen for the Mycobacterium tuberculosis complex</t>
  </si>
  <si>
    <t>Whelan, C., et al. (2010)</t>
  </si>
  <si>
    <t>Performance of the Enferplex TB Assay with Cattle in Great Britain and Assessment of Its Suitability as a Test To Distinguish Infected and Vaccinated Animals</t>
  </si>
  <si>
    <t>Corner, L. A. L., et al. (2010)</t>
  </si>
  <si>
    <t>Oral vaccination of badgers (Meles meles) with BCG and protective immunity against endobronchial challenge with Mycobacterium bovis</t>
  </si>
  <si>
    <t>Jones, G. J., et al. (2010)</t>
  </si>
  <si>
    <t>Screening of Predicted Secreted Antigens from Mycobacterium bovis Identifies Potential Novel Differential Diagnostic Reagents</t>
  </si>
  <si>
    <t>Palmer, M. V., et al. (2010)</t>
  </si>
  <si>
    <t>Persistence of Mycobacterium bovis Bacillus Calmette-Guerin in White-Tailed Deer (Odocoileus Virginianus) after Oral or Parenteral Vaccination</t>
  </si>
  <si>
    <t>Chambers, M. A., et al. (2011)</t>
  </si>
  <si>
    <t>Bacillus Calmette-Guerin vaccination reduces the severity and progression of tuberculosis in badgers</t>
  </si>
  <si>
    <t>Mustafa, A. S. (2011)</t>
  </si>
  <si>
    <t>Comparative Evaluation of MPT83 (Rv2873) for T Helper-1 Cell Reactivity and Identification of HLA-Promiscuous Peptides in Mycobacterium bovis BCG-Vaccinated Healthy Subjects</t>
  </si>
  <si>
    <t>Gormley, E. and L. A. L. Corner (2011)</t>
  </si>
  <si>
    <t>Control of tuberculosis in badgers by vaccination: Where next?</t>
  </si>
  <si>
    <t>de la Fuente, J., et al. (2011)</t>
  </si>
  <si>
    <t>Host expression of methylmalonyl-CoA mutase and tuberculosis: A missing link?</t>
  </si>
  <si>
    <t>Kramp, J. C., et al. (2011)</t>
  </si>
  <si>
    <t>The in vivo immunomodulatory effect of recombinant tumour necrosis factor-alpha in guinea pigs vaccinated with Mycobacterium bovis bacille Calmette-Guerin</t>
  </si>
  <si>
    <t>Milian-Suazo, F., et al. (2011)</t>
  </si>
  <si>
    <t>IFN-g response to vaccination against tuberculosis in dairy heifers under commercial settings</t>
  </si>
  <si>
    <t>Dodd, M. C., et al. (1954)</t>
  </si>
  <si>
    <t>Heat-stability of antibodies in tuberculous sera</t>
  </si>
  <si>
    <t>Nasseri, K. and W. C. Eveland (1977)</t>
  </si>
  <si>
    <t>SPECIFIC DETECTION OF MYCOBACTERIA BY THE IMMUNO FLUORESCENT TECHNIQUE</t>
  </si>
  <si>
    <t>Vakilzadeh, J., et al. (1962)</t>
  </si>
  <si>
    <t>Tuberculoproteins in Experimental Tuberculo-Allergy</t>
  </si>
  <si>
    <t>Newell, D. G. and R. G. Hewinson (1995)</t>
  </si>
  <si>
    <t>CONTROL OF BOVINE TUBERCULOSIS BY VACCINATION</t>
  </si>
  <si>
    <t>Krishnappa, G., et al. (1989)</t>
  </si>
  <si>
    <t>THE SPECIFICITY OF ANTIBODY RESPONSE IN EXPERIMENTAL AND NATURAL BOVINE PARATUBERCULOSIS STUDIED BY CROSSED IMMUNOELECTROPHORESIS WITH INTERMEDIATE GEL</t>
  </si>
  <si>
    <t>Mendenhall, C. L., et al. (1999)</t>
  </si>
  <si>
    <t>Cytokine response to BCG infection in alcohol-fed mice</t>
  </si>
  <si>
    <t>Calmette, A., et al. (1926)</t>
  </si>
  <si>
    <t>Immunization of the Newly Born against Tuberculosis</t>
  </si>
  <si>
    <t>Griffith, A. S., et al. (1935)</t>
  </si>
  <si>
    <t>Immunisation Experiments on Calves with BCG</t>
  </si>
  <si>
    <t>Corner, L. A., et al. (1976)</t>
  </si>
  <si>
    <t>Immune mechanisms affecting bovine leucocytes during suppression of tuberculin skin sensitivity in cattle</t>
  </si>
  <si>
    <t>Myers, J. A. (1951)</t>
  </si>
  <si>
    <t>Immunity in tuberculosis</t>
  </si>
  <si>
    <t>The immune response in two populations of wild badgers naturally infected with bovine tubercle bacilli</t>
  </si>
  <si>
    <t>Griffith, A. S. (1931)</t>
  </si>
  <si>
    <t>Studies of protection against tuberculosis: results with B. C.G. vaccine in monkeys</t>
  </si>
  <si>
    <t>Opie, E. L. and J. Freund (1937)</t>
  </si>
  <si>
    <t>An experimental study of protective inoculation with heat killed tubercle bacilli</t>
  </si>
  <si>
    <t>Cloning of a species-specific antigen of Mycobacterium bovis</t>
  </si>
  <si>
    <t>Seibert, F. B., et al. (1951)</t>
  </si>
  <si>
    <t>Antigenic Differences in Two Tuberculin Protein Fractions</t>
  </si>
  <si>
    <t>Sugden, E. A., et al. (1997)</t>
  </si>
  <si>
    <t>Competitive and indirect enzyme-linked immunosorbent assays for Mycobacterium bovis infections based on MPB70 and lipoarabinomannan antigens</t>
  </si>
  <si>
    <t>A closed system for the filtration of Mycobacterium bovis liquid cultures using disposable capsule filters</t>
  </si>
  <si>
    <t>Lourdusamy, M. and V. N. A. Rao (1998)</t>
  </si>
  <si>
    <t>Post-BCG immune responses in calves</t>
  </si>
  <si>
    <t>Suzuki, K., et al. (1993)</t>
  </si>
  <si>
    <t>Differential production of interleukin 1 (IL-1), IL-6, tumor necrosis factor, and IL-1 receptor antagonist by human monocytes stimulated with Mycobacterium leprae and M. bovis BCG</t>
  </si>
  <si>
    <t>Aldwell, F. E., et al. (1995)</t>
  </si>
  <si>
    <t>Route of BCG administration in possums affects protection against bovine tuberculosis</t>
  </si>
  <si>
    <t>EFFECTIVENESS OF BCG VACCINATION IN PROTECTING POSSUMS AGAINST BOVINE TUBERCULOSIS</t>
  </si>
  <si>
    <t>Boes, J. (1931)</t>
  </si>
  <si>
    <t>The present Position regarding Vaccination against Tuberculosis by means of BCG</t>
  </si>
  <si>
    <t>Rao, V. N. A. and P. Ramadass (1996)</t>
  </si>
  <si>
    <t>Delayed type hypersensitivity in calves vaccinated with BCG</t>
  </si>
  <si>
    <t>Samuel, A. M., et al. (1984)</t>
  </si>
  <si>
    <t>SIGNIFICANCE OF CIRCULATING IMMUNE COMPLEXES IN PULMONARY TUBERCULOSIS</t>
  </si>
  <si>
    <t>In vivo and in vitro responses of cats sensitized with viable Mycobacterium bovis (BCG)</t>
  </si>
  <si>
    <t>Adams, L. G., et al. (1999)</t>
  </si>
  <si>
    <t>Bovine natural resistance macrophage protein 1 (NRAMP1) gene</t>
  </si>
  <si>
    <t>Hughes, M. S., et al. (1996)</t>
  </si>
  <si>
    <t>Vaccination of the badger (Meles meles) against Mycobacterium bovis</t>
  </si>
  <si>
    <t>Magnusson, H. (1942)</t>
  </si>
  <si>
    <t>The Relation between Bovine and Human Tuberculosis from the Veterinary Point of View</t>
  </si>
  <si>
    <t>Jespersen, A. and K. N. Rasmussen (1955)</t>
  </si>
  <si>
    <t>Comparative studies on the effect of dihydrostreptomycin and isoniazid on immunised and non-immunised red mice (Clethrionomys g.glareolus Schreb.) following intravenous challenge with bovine tubercle bacilli</t>
  </si>
  <si>
    <t>Hamid, M. E., et al. (1998)</t>
  </si>
  <si>
    <t>Serotaxonomic analysis of glycolipids from Mycobacterium chelonae - M. fortuitum complex and bovine farcy strains</t>
  </si>
  <si>
    <t>Carpenter, E., et al. (1998)</t>
  </si>
  <si>
    <t>Antigen-specific lymphocytes enhance nitric oxide production in Mycobacterium bovis BCG-infected bovine macrophages</t>
  </si>
  <si>
    <t>Buddle, B. M., et al. (1997)</t>
  </si>
  <si>
    <t>Intraduodenal vaccination of brushtail possums with bacille Calmette-Guerin enhances immune responses and protection against Mycobacterium bovis infection</t>
  </si>
  <si>
    <t>Best, M., et al. (1994)</t>
  </si>
  <si>
    <t>Feasibility of a combined carrier test for disinfectants: Studies with a mixture of five types of microorganisms</t>
  </si>
  <si>
    <t>Aldwell, F. E., et al. (1996)</t>
  </si>
  <si>
    <t>Bacterial metabolism, cytokine mRNA transcription and viability of bovine alveolar macrophages infected with Mycobacterium bovis BCG or virulent M. bovis</t>
  </si>
  <si>
    <t>Dhama, K., et al. (1998)</t>
  </si>
  <si>
    <t>In vitro evaluation of nitrite production and intracellular killing activities of bovine peripheral blood monocytes pulsed with Mycobacterium bovis. BCG</t>
  </si>
  <si>
    <t>Francis, J. (1950)</t>
  </si>
  <si>
    <t>Control of infection with the bovine tubercle bacillus</t>
  </si>
  <si>
    <t>Wells, A. Q. and W. S. Brooke (1940)</t>
  </si>
  <si>
    <t>The Effect of Vaccination of Guinea-Pigs with the Vole Acid-Fast Bacillus on Subsequent Tuberculous Infection</t>
  </si>
  <si>
    <t>Gobin, J., et al. (1999)</t>
  </si>
  <si>
    <t>Characterization of exochelins of the Mycobacterium bovis type strain and BCG substrains</t>
  </si>
  <si>
    <t>Immune response to BCG in calves</t>
  </si>
  <si>
    <t>Larson, C. and E. Ribi (1966)</t>
  </si>
  <si>
    <t>A preliminary study on the immunization of rabbits against tuberculosis with cell walls from BCG</t>
  </si>
  <si>
    <t>Cytokine mRNA expressed in tuberculin skin test biopsies from BCG-vaccinated and Mycobacterium bovis inoculated cattle</t>
  </si>
  <si>
    <t>Carpenter, E. A., et al. (1995)</t>
  </si>
  <si>
    <t>Identification of bovine T cell stimulatory antigens using a cosmid library of Mycobacterium bovis in Mycobacterium smegmatis</t>
  </si>
  <si>
    <t>Qureshi, T., et al. (1996)</t>
  </si>
  <si>
    <t>Intracellular survival of Brucella abortus, Mycobacterium bovis BCG, Salmonella dublin, and Salmonella typhimurium in macrophages from cattle genetically resistant to Brucella abortus</t>
  </si>
  <si>
    <t>Imamura, A. (1952)</t>
  </si>
  <si>
    <t>Studies on the prophylactic vaccine of tuberculosis</t>
  </si>
  <si>
    <t>Daenen, J. (1948)</t>
  </si>
  <si>
    <t>Anti-tuberculosis Vaceination with BCG</t>
  </si>
  <si>
    <t>Cross, M. L., et al. (1996)</t>
  </si>
  <si>
    <t>T cell responses to Mycobacterium bovis in red deer, a large animal model for tuberculosis</t>
  </si>
  <si>
    <t>Jundell, I. and H. Magnusson (1933)</t>
  </si>
  <si>
    <t>Value of BCG against Natural Infection in a Large Herd of Cattle</t>
  </si>
  <si>
    <t>SjÖGren, I. (1976)</t>
  </si>
  <si>
    <t>Tuberculosis in BCG-vaccinated and unvaccinated young Swedish men. A comparative study</t>
  </si>
  <si>
    <t>Hobby, G. L., et al. (1966)</t>
  </si>
  <si>
    <t>Experimental tuberculosis and the immunogenic effect of BCG in germfree mice</t>
  </si>
  <si>
    <t>Gursucu, S., et al. (1997)</t>
  </si>
  <si>
    <t>Comparison of human and bovine tuberculin results in children vaccinated with BCG at three months of age</t>
  </si>
  <si>
    <t>Carpenter, E., et al. (1997)</t>
  </si>
  <si>
    <t>Cellular responses and Mycobacterium bovis BCG growth inhibition by bovine lymphocytes</t>
  </si>
  <si>
    <t>Dalling, T. (1949)</t>
  </si>
  <si>
    <t>The control of bovine tuberculosis</t>
  </si>
  <si>
    <t>Robson, J. M., et al. (1957)</t>
  </si>
  <si>
    <t>A method for the study of immunity to tuberculosis</t>
  </si>
  <si>
    <t>Gulle, H., et al. (1995)</t>
  </si>
  <si>
    <t>Responses of bovine T cells to fractionated lysate and culture filtrate proteins of Mycobacterium bovis BCG</t>
  </si>
  <si>
    <t>Potter, T. S. (1943)</t>
  </si>
  <si>
    <t>Use of Bacterial Asphyxia for Homologous Antigen Production in Experimental Immunization against Human-Type Tuberculosis</t>
  </si>
  <si>
    <t>Dalling, T., et al. (1946)</t>
  </si>
  <si>
    <t>Discussion on the methods to be employed in eradicating tuberculosis of bovine origin from the human and animal populations</t>
  </si>
  <si>
    <t>Chambers, M. A., et al. (2000)</t>
  </si>
  <si>
    <t>Identification of a Mycobacterium bovis BCG auxotrophic mutant that protects guinea pigs against M. bovis and hematogenous spread of Mycobacterium tuberculosis without sensitization to tuberculin</t>
  </si>
  <si>
    <t>Southey, A., et al. (2001)</t>
  </si>
  <si>
    <t>Immunological responses of Eurasian badgers (Meles meles) vaccinated with Mycobacterium bovis BCG (bacillus calmette guerin)</t>
  </si>
  <si>
    <t>Liebana, E., et al. (2000)</t>
  </si>
  <si>
    <t>In vitro T-cell activation of monocyte-derived macrophages by soluble messengers or cell-to-cell contact in bovine tuberculosis</t>
  </si>
  <si>
    <t>Chambers, M. A., et al. (2001)</t>
  </si>
  <si>
    <t>A DNA vaccine encoding MPB83 from Mycobacterium bovis reduces M bovis dissemination to the kidneys of mice and is expressed in primary cell cultures of the European badger (Meles meles)</t>
  </si>
  <si>
    <t>Vordermeier, H. M., et al. (1999)</t>
  </si>
  <si>
    <t>Development of diagnostic reagents to differentiate between Mycobacterium bovis BCG vaccination and M. bovis infection in cattle</t>
  </si>
  <si>
    <t>Corner, L. A. L., et al. (2001)</t>
  </si>
  <si>
    <t>Aerosol vaccination of the brushtail possum (Trichosurus vulpecula) with bacille Calmette-Guerin: the duration of protection</t>
  </si>
  <si>
    <t>van Pinxteren, L. A. H., et al. (2000)</t>
  </si>
  <si>
    <t>Diagnosis of tuberculosis based on the two specific antigens ESAT-6 and CFP10</t>
  </si>
  <si>
    <t>Qureshi, T., et al. (1999)</t>
  </si>
  <si>
    <t>Partial protection against oral challenge with Mycobacterium bovis in ferrets (Mustela furo) following oral vaccination with BCG</t>
  </si>
  <si>
    <t>Griffin, J. F. T. (2000)</t>
  </si>
  <si>
    <t>Veterinary tuberculosis vaccine development</t>
  </si>
  <si>
    <t>Wedlock, D. N., et al. (1999)</t>
  </si>
  <si>
    <t>Immune responses induced in cattle by virulent and attenuated Mycobacterium bovis strains: Correlation of delayed-type hypersensitivity with ability of strains to grow in macrophages</t>
  </si>
  <si>
    <t>Griffin, J. F. T., et al. (2001)</t>
  </si>
  <si>
    <t>Optimal models to evaluate the protective efficacy of tuberculosis vaccines</t>
  </si>
  <si>
    <t>Buddle, B. M. (2001)</t>
  </si>
  <si>
    <t>Vaccination of cattle against Mycobacterium bovis</t>
  </si>
  <si>
    <t>Hope, J. C., et al. (2000)</t>
  </si>
  <si>
    <t>Dendritic cells induce CD4+ and CD8+ T-cell responses to Mycobacterium bovis and M. avium antigens in Bacille Calmette Guerin vaccinated and nonvaccinated cattle</t>
  </si>
  <si>
    <t>Wedlock, D. N., et al. (2000)</t>
  </si>
  <si>
    <t>Vaccination of cattle with Mycobacterium bovis culture filtrate proteins and interleukin-2 for protection against bovine tuberculosis</t>
  </si>
  <si>
    <t>Buddle, B. C., et al. (1999)</t>
  </si>
  <si>
    <t>Differentiation between Mycobacterium bovis BCG-vaccinated and M. bovis-infected cattle by using recombinant mycobacterial antigens</t>
  </si>
  <si>
    <t>Gormley, E., et al. (1999)</t>
  </si>
  <si>
    <t>Detection of Mycobacterium bovis lymphocyte stimulating antigens in culture filtrates of a recombinant Mycobacterium smegmatis cosmid library</t>
  </si>
  <si>
    <t>Vordermeier, H. M., et al. (2001)</t>
  </si>
  <si>
    <t>Use of synthetic peptides derived from the antigens ESAT-6 and CFP-10 for differential diagnosis of bovine tuberculosis in cattle</t>
  </si>
  <si>
    <t>Ormerod, P., et al. (2000)</t>
  </si>
  <si>
    <t>Control and prevention of tuberculosis in the United Kingdom: Code of Practice 2000</t>
  </si>
  <si>
    <t>Vaccination of mice and cattle with plasmid DNA encoding the Mycobacterium bovis antigen MPB83</t>
  </si>
  <si>
    <t>Wood, P. R. and S. L. Jones (2001)</t>
  </si>
  <si>
    <t>BOVIGAM (TM): an in vitro cellular diagnostic test for bovine tuberculosis</t>
  </si>
  <si>
    <t>McMurray, D. N. (2001)</t>
  </si>
  <si>
    <t>A coordinated strategy for evaluating new vaccines for human and animal tuberculosis</t>
  </si>
  <si>
    <t>Charleston, B., et al. (2001)</t>
  </si>
  <si>
    <t>Masking of two in vitro immunological assays for Mycobacterium bovis (BCG) in calves acutely infected with non-cytopathic bovine viral diarrhoea virus</t>
  </si>
  <si>
    <t>Aldwell, F. E., et al. (2001)</t>
  </si>
  <si>
    <t>In vitro control of Mycobacterium bovis by macrophages</t>
  </si>
  <si>
    <t>Wards, B. J., et al. (2000)</t>
  </si>
  <si>
    <t>An esat6 knockout mutant of Mycobacterium bovis produced by homologous recombination will contribute to the development of a live tuberculosis vaccine</t>
  </si>
  <si>
    <t>Skinner, M. A., et al. (2001)</t>
  </si>
  <si>
    <t>Vaccination of animals against Mycobacterium bovis</t>
  </si>
  <si>
    <t>Cross, M. L., et al. (2000)</t>
  </si>
  <si>
    <t>Systemic but not intra-intestinal vaccination with BCG reduces the severity of tuberculosis infection in ferrets (Mustela furo)</t>
  </si>
  <si>
    <t>Howard, C. J., et al. (2002)</t>
  </si>
  <si>
    <t>Exposure to Mycobacterium avium primes the immune system of calves for vaccination with Mycobacterium bovis BCG</t>
  </si>
  <si>
    <t>Hope, J. C., et al. (2002)</t>
  </si>
  <si>
    <t>NK-like CD8+ cells in immunologically naive neonatal calves that respond to dendritic cells infected with Mycobacterium bovis BCG</t>
  </si>
  <si>
    <t>Mustafa, A. S., et al. (2002)</t>
  </si>
  <si>
    <t>Immunogenicity of Mycobacterium tuberculosis RD1 region gene products in infected cattle</t>
  </si>
  <si>
    <t>Buddle, B. M., et al. (2002)</t>
  </si>
  <si>
    <t>Influence of sensitisation to environmental mycobacteria on subsequent vaccination against bovine tuberculosis</t>
  </si>
  <si>
    <t>Ameni, G. and M. Tibbo (2002)</t>
  </si>
  <si>
    <t>Kinetics of interferon-gamma (IFN-gamma) release in the peripheral blood of calves vaccinated with BCG</t>
  </si>
  <si>
    <t>Corner, L. A. L., et al. (2002)</t>
  </si>
  <si>
    <t>Vaccination of the brushtail possum (Trichosurus vulpecula) against Mycobacterium bovis infection with bacille Calmette-Guerin: the response to multiple doses</t>
  </si>
  <si>
    <t>Amadori, M., et al. (2002)</t>
  </si>
  <si>
    <t>Diagnosis of Mycobacterium bovis infection in calves sensitized by mycobacteria of the avium/intracellulare group</t>
  </si>
  <si>
    <t>Chambers, M. A., et al. (2002)</t>
  </si>
  <si>
    <t>Vaccination of guinea pigs with DNA encoding the mycobacterial antigen MPB83 influences pulmonary pathology but not hematogenous spread following aerogenic infection with Mycobacterium bovis</t>
  </si>
  <si>
    <t>Garnier, T., et al. (2003)</t>
  </si>
  <si>
    <t>The complete genome sequence of Mycobacterium bovis</t>
  </si>
  <si>
    <t>Black, G. F., et al. (2003)</t>
  </si>
  <si>
    <t>Gamma interferon responses induced by a panel of recombinant and purified mycobacterial antigens in healthy, non-Mycobacterium bovis BCG-vaccinated Malawian young adults</t>
  </si>
  <si>
    <t>Aldwell, F. E., et al. (2003)</t>
  </si>
  <si>
    <t>Oral vaccination with Mycobacterium bovis BCG in a lipid formulation induces resistance to pulmonary tuberculosis in brushtail possums</t>
  </si>
  <si>
    <t>A DNA prime-live vaccine boost strategy in mice can augment IFN-gamma responses to mycobacterial antigens but does not increase the protective efficacy of two attenuated strains of Mycobacterium bovis against bovine tuberculosis</t>
  </si>
  <si>
    <t>Waters, W. R., et al. (2003)</t>
  </si>
  <si>
    <t>Immune responses of elk to Mycobacterium bovis bacillus Calmette Guerin vaccination</t>
  </si>
  <si>
    <t>Natural transmission of Mycobacterium bovis infection in captive brushtail possums (Trichosurus vulpecula)</t>
  </si>
  <si>
    <t>Wedlock, D. N., et al. (2002)</t>
  </si>
  <si>
    <t>Effect of different adjuvants on the immune responses of cattle vaccinated with Mycobacterium tuberculosis culture filtrate proteins</t>
  </si>
  <si>
    <t>Vordermeier, H. M., et al. (2003)</t>
  </si>
  <si>
    <t>Improved immunogenicity of DNA vaccination with mycobacterial HSP65 against bovine tuberculosis by protein boosting</t>
  </si>
  <si>
    <t>Nonnecke, B. J., et al. (2003)</t>
  </si>
  <si>
    <t>In vitro effects of 1,25-dihydroxyvitamin D3 on interferon-gamma and tumor necrosis factor-alpha secretion by blood leukocytes from young and adult cattle vaccinated with Mycobacterium bovis BCG</t>
  </si>
  <si>
    <t>Mycobacterium bovis bacille Calmette-Guerin vaccination of cattle: Activation of bovine CD4+ and gammadelta TCR+ cells and modulation by 1,25-dihydroxyvitamin D3</t>
  </si>
  <si>
    <t>Hernandez, A., et al. (2003)</t>
  </si>
  <si>
    <t>Evaluation of immune responses of cattle as a means to identify high or low responders and use of a human microarray to differentiate gene expression</t>
  </si>
  <si>
    <t>Kwong, L. S., et al. (2002)</t>
  </si>
  <si>
    <t>Development of an ELISA for bovine IL-10</t>
  </si>
  <si>
    <t>Walravens, K., et al. (2002)</t>
  </si>
  <si>
    <t>Analysis of the antigen-specific IFN-gamma producing T-cell subsets in cattle experimentally infected with Mycobacterium bovis.</t>
  </si>
  <si>
    <t>New generation vaccines and delivery systems for control of bovine tuberculosis in cattle and wildlife</t>
  </si>
  <si>
    <t>Skinner, M. A., et al. (2002)</t>
  </si>
  <si>
    <t>Increased protection against bovine tuberculosis in the brushtail possum (Trichosurus vulpecula) when BCG is administered with killed Mycobacterium vaccae</t>
  </si>
  <si>
    <t>Cockle, P. J., et al. (2002)</t>
  </si>
  <si>
    <t>Identification of novel Mycobacterium tuberculosis antigens with potential as diagnostic reagents or subunit vaccine candidates by comparative genomics</t>
  </si>
  <si>
    <t>Buddle, B. M., et al. (2003)</t>
  </si>
  <si>
    <t>Development of vaccines to control bovine tuberculosis in cattle and relationship to vaccine development for other intracellular pathogens</t>
  </si>
  <si>
    <t>Maue, A. C., et al. (2004)</t>
  </si>
  <si>
    <t>CD80 and CD86, but not CD154, augment DNA vaccine-induced protection in experimental bovine tuberculosis</t>
  </si>
  <si>
    <t>Vaccination of cattle with a CpG oligodeoxynucleotide-formulated mycobacterial protein vaccine and Mycobacterium bovis BCG induces levels of protection against bovine tuberculosis superior to those induced by vaccination with BCG alone</t>
  </si>
  <si>
    <t>Skinner, M. A., et al. (2005)</t>
  </si>
  <si>
    <t>The order of prime-boost vaccination of neonatal calves with Mycobacterium bovis BCG and a DNA vaccine encoding mycobacterial proteins Hsp65, Hsp70, and Apa is not critical for enhancing protection against bovine tuberculosis</t>
  </si>
  <si>
    <t>Buddle, B. M., et al. (2005)</t>
  </si>
  <si>
    <t>Cattle as a model for development of vaccines against human tuberculosis</t>
  </si>
  <si>
    <t>Hope, J. C., et al. (2004)</t>
  </si>
  <si>
    <t>Interaction of antigen presenting cells with mycobacteria</t>
  </si>
  <si>
    <t>Denis, M. and B. M. Buddle (2005)</t>
  </si>
  <si>
    <t>Iron modulates the replication of virulent Mycobacterium bovis in resting and activated bovine and possum macrophages</t>
  </si>
  <si>
    <t>Vordermeier, H. M., et al. (2005)</t>
  </si>
  <si>
    <t>Synthetic peptide vaccination in cattle: induction of strong cellular immune responses against peptides derived from the Mycobacterium bovis antigen Rv3019c.</t>
  </si>
  <si>
    <t>Aldwell, F. E., et al. (2005)</t>
  </si>
  <si>
    <t>Denis, M., et al. (2004)</t>
  </si>
  <si>
    <t>Ability of T cell subsets and their soluble mediators to modulate the replication of Mycobacterium bovis in bovine macrophages</t>
  </si>
  <si>
    <t>Association of tuberculin-boosted antibody responses with pathology and cell-mediated immunity in cattle vaccinated with Mycobacterium bovis BCG and infected with M. bovis</t>
  </si>
  <si>
    <t>Foote, M. R., et al. (2005)</t>
  </si>
  <si>
    <t>Effects of increased dietary protein and energy on composition and functional capacities of blood mononuclear cells from vaccinated, neonatal calves</t>
  </si>
  <si>
    <t>T- and B-cell epitopes in the secreted Mycobacterium bovis antigen MPB70 in mice</t>
  </si>
  <si>
    <t>Hewinson, R. G., et al. (2003)</t>
  </si>
  <si>
    <t>Use of the bovine model of tuberculosis for the development of improved vaccines and diagnostics</t>
  </si>
  <si>
    <t>Wedlock, D. N., et al. (2003)</t>
  </si>
  <si>
    <t>Vaccination with DNA vaccines encoding MPB70 or MPB83 or a MPB70 DNA prime-protein boost does not protect cattle against bovine tuberculosis</t>
  </si>
  <si>
    <t>Ritelli, M., et al. (2003)</t>
  </si>
  <si>
    <t>Use of a macrophage cell line for rapid detection of Mycobacterium bovis in diagnostic samples</t>
  </si>
  <si>
    <t>Cai, H., et al. (2005)</t>
  </si>
  <si>
    <t>Combined DNA vaccines formulated either in DDA or in saline protect cattle from Mycobacterium bovis infection</t>
  </si>
  <si>
    <t>Improving protective efficacy of BCG vaccination for wildlife against bovine tuberculosis</t>
  </si>
  <si>
    <t>Oral vaccination of brushtail possums (Trichosurus vulpecula) with BCG: immune responses, persistence of BCG in lymphoid organs and excretion in faeces</t>
  </si>
  <si>
    <t>Corner, L. A. L. and B. Buddle (2005)</t>
  </si>
  <si>
    <t>Conjunctival vaccination of the brushtail possum (Trichosurus vulpecula) with bacille Calmette-Guerin</t>
  </si>
  <si>
    <t>Nonnecke, B. J., et al. (2005)</t>
  </si>
  <si>
    <t>Development of an adult-like cell-mediated immune response in calves after early vaccination with Mycobacterium bovis bacillus Calmette-Guerin</t>
  </si>
  <si>
    <t>Endsley, J. J., et al. (2004)</t>
  </si>
  <si>
    <t>Characterization of bovine homologues of granulysin and NK-lysin</t>
  </si>
  <si>
    <t>Identification of immune response correlates for protection against bovine tuberculosis</t>
  </si>
  <si>
    <t>Vordermeier, H. M., et al. (2004)</t>
  </si>
  <si>
    <t>Cellular immune responses induced in cattle by heterologous prime-boost vaccination using recombinant viruses and bacille Calmette-Guerin</t>
  </si>
  <si>
    <t>Hernandez, A., et al. (2005)</t>
  </si>
  <si>
    <t>Evaluation of bovine cutaneous delayed-type hypersensitivity (DTH) to various test antigens and a mitogen using several adjuvants</t>
  </si>
  <si>
    <t>Varaldo, P. B., et al. (2004)</t>
  </si>
  <si>
    <t>Recombinant Mycobacterium bovis BCG expressing the Sm14 antigen of Schistosoma mansoni protects mice from cercarial challenge</t>
  </si>
  <si>
    <t>Al-Attiyah, R., et al. (2003)</t>
  </si>
  <si>
    <t>Synthetic peptides identify promiscuous human Th1 cell epitopes of the secreted mycobacterial antigen MPB70</t>
  </si>
  <si>
    <t>Waters, W. R., et al. (2009)</t>
  </si>
  <si>
    <t>Efficacy and immunogenicity of Mycobacterium bovis Delta RD1 against aerosol M. bovis infection in neonatal calves</t>
  </si>
  <si>
    <t>Hu, X. D., et al. (2009)</t>
  </si>
  <si>
    <t>A Combined DNA Vaccine Provides Protective Immunity Against Mycobacterium bovis and Brucella abortus in Cattle</t>
  </si>
  <si>
    <t>Scherer, C. F. C., et al. (2009)</t>
  </si>
  <si>
    <t>Evaluation of Granulysin and Perforin as Candidate Biomarkers for Protection Following Vaccination with Mycobacterium bovis BCG or M-bovis Delta RD1</t>
  </si>
  <si>
    <t>Flynn, R. J., et al. (2009)</t>
  </si>
  <si>
    <t>Co-Infection of Cattle with Fasciola hepatica and Mycobacterium bovis - Immunological Consequences</t>
  </si>
  <si>
    <t>Endsley, J. J., et al. (2009)</t>
  </si>
  <si>
    <t>The calf model of immunity for development of a vaccine against tuberculosis</t>
  </si>
  <si>
    <t>Yao, W. H., et al. (2009)</t>
  </si>
  <si>
    <t>Enhanced immune response and protection efficacy of a DNA vaccine constructed by linkage of the Mycobacterium tuberculosis Ag85B-encoding gene with the BVP22-encoding gene</t>
  </si>
  <si>
    <t>EFFICACY OF ORAL AND PARENTERAL ROUTES OF MYCOBACTERIUM BOVIS BACILLE CALMETTE-GUERIN VACCINATION AGAINST EXPERIMENTAL BOVINE TUBERCULOSIS IN WHITE-TAILED DEER (ODOCOILEUS VIRGINIANUS): A FEASIBILITY STUDY (vol 44, pg 247, 2008</t>
  </si>
  <si>
    <t>Vordermeier, M., et al. (2009)</t>
  </si>
  <si>
    <t>Antigen Mining to Define Mycobacterium bovis Antigens for the Differential Diagnosis of Vaccinated and Infected Animals: A VLA Perspective</t>
  </si>
  <si>
    <t>de la Lastra, J. M. P., et al. (2009)</t>
  </si>
  <si>
    <t>Expression of immunoregulatory genes in peripheral blood mononuclear cells of European wild boar immunized with BCG</t>
  </si>
  <si>
    <t>Lopez-Valencia, G., et al. (2009)</t>
  </si>
  <si>
    <t>Field Evaluation of the Mycobacterium bovis-BCG Vaccine Against Tuberculosis in Holstein Dairy Cows</t>
  </si>
  <si>
    <t>Ballesteros, C., et al. (2009)</t>
  </si>
  <si>
    <t>First data on Eurasian wild boar response to oral immunization with BCG and challenge with a Mycobacterium bovis field strain</t>
  </si>
  <si>
    <t>Pelayo, M. C. G., et al. (2009)</t>
  </si>
  <si>
    <t>Gene expression profiling and antigen mining of the tuberculin production strain Mycobacterium bovis AN5</t>
  </si>
  <si>
    <t>Borsuk, S., et al. (2009)</t>
  </si>
  <si>
    <t>Identification of proteins from tuberculin purified protein derivative (PPD) by LC-MS/MS</t>
  </si>
  <si>
    <t>Lesellier, S., et al. (2009)</t>
  </si>
  <si>
    <t>Immunological responses and protective immunity in BCG vaccinated badgers following endobronchial infection with Mycobacterium bovis</t>
  </si>
  <si>
    <t>Hwang, S. A., et al. (2009)</t>
  </si>
  <si>
    <t>Influence of bovine lactoferrin on expression of presentation molecules on BCG-infected bone marrow derived macrophages</t>
  </si>
  <si>
    <t>Cross, M. L., et al. (2009)</t>
  </si>
  <si>
    <t>LIPID-FORMULATED BCG AS AN ORAL-BAIT VACCINE FOR TUBERCULOSIS: VACCINE STABILITY, EFFICACY, AND PALATABILITY TO BRUSHTAIL POSSUMS (TRICHOSURUS VULPECULA) IN NEW ZEALAND</t>
  </si>
  <si>
    <t>Wiker, H. G. (2009)</t>
  </si>
  <si>
    <t>MPB70 and MPB83-Major Antigens of Mycobacterium bovis</t>
  </si>
  <si>
    <t>Tompkins, D. M., et al. (2009)</t>
  </si>
  <si>
    <t>Oral vaccination reduces the incidence of tuberculosis in free-living brushtail possums</t>
  </si>
  <si>
    <t>Ramsey, D. S. L., et al. (2009)</t>
  </si>
  <si>
    <t>Protection of free-living and captive possums against pulmonary challenge with Mycobacterium bovis following oral BCG vaccination</t>
  </si>
  <si>
    <t>Corner, L. A. L., et al. (2009)</t>
  </si>
  <si>
    <t>TUBERCULOSIS IN EUROPEAN BADGERS (MELES MELES) AND THE CONTROL OF INFECTION WITH BACILLE CALMETTE-GUERIN VACCINATION</t>
  </si>
  <si>
    <t>Buza, J., et al. (2009)</t>
  </si>
  <si>
    <t>Vaccination of calves with Mycobacteria bovis Bacilli Calmete Guerin (BCG) induced rapid increase in the proportion of peripheral blood gamma delta T cells</t>
  </si>
  <si>
    <t>Palmer, M. V., et al. (2009)</t>
  </si>
  <si>
    <t>Vaccination with Mycobacterium bovis BCG Strains Danish and Pasteur in White-tailed Deer (Odocoileus virginianus) Experimentally Challenged with Mycobacterium bovis</t>
  </si>
  <si>
    <t>Price, S., et al. (2010)</t>
  </si>
  <si>
    <t>Differential distribution of WC1(+) gamma delta TCR+ T lymphocyte subsets within lymphoid tissues of the head and respiratory tract and effects of intranasal M. bovis BCG vaccination</t>
  </si>
  <si>
    <t>Jaroso, R., et al. (2010)</t>
  </si>
  <si>
    <t>Eurasian wild boar response to skin-testing with mycobacterial and non-mycobacterial antigens</t>
  </si>
  <si>
    <t>Debebe, T. and G. Ameni (2010)</t>
  </si>
  <si>
    <t>IMMUNOGENICITY OF BACILLUS CALMETTE-GUERIN (BCG) IN BOVINE NEONATES UNDER TRADITIONAL FARMING IN CENTRAL ETHIOPIA</t>
  </si>
  <si>
    <t>Ramsey, D. S. L. and M. G. Efford (2010)</t>
  </si>
  <si>
    <t>Management of bovine tuberculosis in brushtail possums in New Zealand: predictions from a spatially explicit, individual-based model</t>
  </si>
  <si>
    <t>Paik, T. H., et al. (2010)</t>
  </si>
  <si>
    <t>Mycobacterial cell-wall skeleton as a universal vaccine vehicle for antigen conjugation</t>
  </si>
  <si>
    <t>Robinson, P. A., et al. (2012)</t>
  </si>
  <si>
    <t>BCG vaccination against tuberculosis in European badgers (Meles meles): A review</t>
  </si>
  <si>
    <t>Nonnecke, B. J., et al. (2012)</t>
  </si>
  <si>
    <t>Adaptive immunity in the colostrum-deprived calf: Response to early vaccination with Mycobacterium bovis strain bacille Calmette Guerin and ovalbumin</t>
  </si>
  <si>
    <t>Lesellier, S., et al. (2011)</t>
  </si>
  <si>
    <t>Protection of Eurasian badgers (Meles meles) from tuberculosis after intra-muscular vaccination with different doses of BCG</t>
  </si>
  <si>
    <t>Carter, S. P., et al. (2012)</t>
  </si>
  <si>
    <t>BCG Vaccination Reduces Risk of Tuberculosis Infection in Vaccinated Badgers and Unvaccinated Badger Cubs</t>
  </si>
  <si>
    <t>Collins, D. M., et al. (2011)</t>
  </si>
  <si>
    <t>Newly attenuated Mycobacterium bovis mutants as vaccines against bovine tuberculosis, particularly for possums</t>
  </si>
  <si>
    <t>Mycobacterium bovis antigens for the differential diagnosis of vaccinated and infected cattle</t>
  </si>
  <si>
    <t>Pirson, C., et al. (2011)</t>
  </si>
  <si>
    <t>Vaccines designed to protect against Mycobacterium tuberculosis infection may aid the identification of novel vaccine constructs and diagnostic antigens for bovine tuberculosis</t>
  </si>
  <si>
    <t>Jones, G. J., et al. (2013)</t>
  </si>
  <si>
    <t>Development of an Unbiased Antigen-Mining Approach To Identify Novel Vaccine Antigens and Diagnostic Reagents for Bovine Tuberculosis</t>
  </si>
  <si>
    <t>Aznar, I., et al. (2011)</t>
  </si>
  <si>
    <t>Trial design to estimate the effect of vaccination on tuberculosis incidence in badgers</t>
  </si>
  <si>
    <t>Sabagh, B. P., et al. (2012)</t>
  </si>
  <si>
    <t>Comparative study with two different enrichments in the culture media used in the disinfectant efficacy assay</t>
  </si>
  <si>
    <t>Griffiths, K. L., et al. (2011)</t>
  </si>
  <si>
    <t>Th1/Th17 Cell Induction and Corresponding Reduction in ATP Consumption following Vaccination with the Novel Mycobacterium tuberculosis Vaccine MVA85A</t>
  </si>
  <si>
    <t>Vordermeier, H. M., et al. (2011)</t>
  </si>
  <si>
    <t>Viral Booster Vaccines Improve Mycobacterium bovis BCG-Induced Protection against Bovine Tuberculosis, (vol 77, pg 3371, 2009)</t>
  </si>
  <si>
    <t>Nelson, C. D., et al. (2011)</t>
  </si>
  <si>
    <t>Regulation of Mycobacterium-Specific Mononuclear Cell Responses by 25-Hydroxyvitamin D-3</t>
  </si>
  <si>
    <t>Corner, L. A. L., et al. (2011)</t>
  </si>
  <si>
    <t>Mycobacterium bovis Infection in the Eurasian Badger (Meles meles): the Disease, Pathogenesis, Epidemiology and Control</t>
  </si>
  <si>
    <t>Gortazar, C., et al. (2011)</t>
  </si>
  <si>
    <t>Progress in the control of bovine tuberculosis in Spanish wildlife</t>
  </si>
  <si>
    <t>Regulation of Mycobacterium-specific mononuclear cell responses by 25-hydroxyvitamin D3</t>
  </si>
  <si>
    <t>RayWaters, W., et al. (2011)</t>
  </si>
  <si>
    <t>Tuberculosis Immunity: Opportunities from Studies with Cattle</t>
  </si>
  <si>
    <t>Rizzi, C., et al. (2012)</t>
  </si>
  <si>
    <t>Vaccination with a BCG Strain Overexpressing Ag85B Protects Cattle against Mycobacterium bovis Challenge</t>
  </si>
  <si>
    <t>Hope, J. C., et al. (2012)</t>
  </si>
  <si>
    <t>Migratory sub-populations of afferent lymphatic dendritic cells differ in their interactions with Mycobacterium bovis Bacille Calmette Guerin</t>
  </si>
  <si>
    <t>Vaccines Displaying Mycobacterial Proteins on Biopolyester Beads Stimulate Cellular Immunity and Induce Protection against Tuberculosis</t>
  </si>
  <si>
    <t>Bhuju, S., et al. (2012)</t>
  </si>
  <si>
    <t>Global Gene Transcriptome Analysis in Vaccinated Cattle Revealed a Dominant Role of IL-22 for Protection against Bovine Tuberculosis</t>
  </si>
  <si>
    <t>Whelan, A., et al. (2012)</t>
  </si>
  <si>
    <t>Immunogenicity comparison of the intradermal or endobronchial boosting of BCG vaccinates with Ad5-85A</t>
  </si>
  <si>
    <t>Tree, J. A., et al. (2012)</t>
  </si>
  <si>
    <t>Method for assessing IFN-gamma responses in guinea pigs during TB vaccine trials</t>
  </si>
  <si>
    <t>Gonzalez, X. E. G., et al. (2012)</t>
  </si>
  <si>
    <t>Evaluation of T lymphocyte subpopulations in cattle vaccinated against bovine tuberculosis: longitudinal comparative study</t>
  </si>
  <si>
    <t>Jones, G. J., et al. (2012)</t>
  </si>
  <si>
    <t>Improved Skin Test for Differential Diagnosis of Bovine Tuberculosis by the Addition of Rv3020c-Derived Peptides</t>
  </si>
  <si>
    <t>Coad, M., et al. (2013)</t>
  </si>
  <si>
    <t>The consequences of vaccination with the Johne's disease vaccine, Gudair, on diagnosis of bovine tuberculosis</t>
  </si>
  <si>
    <t>Maggioli, M. F., et al. (2013)</t>
  </si>
  <si>
    <t>Cellular immune response of Curraleiro Pe-duro and Nellore calves following Mycobacterium bovis-BCG vaccination</t>
  </si>
  <si>
    <t>Gormley, E. and L. A. L. Corner (2013)</t>
  </si>
  <si>
    <t>Control Strategies for Wildlife Tuberculosis in Ireland</t>
  </si>
  <si>
    <t>Castillo-Velazquez, U., et al. (2013)</t>
  </si>
  <si>
    <t>Differential responses of macrophages from bovines naturally resistant or susceptible to Mycobacterium bovis after classical and alternative activation</t>
  </si>
  <si>
    <t>Khatri, B., et al. (2014)</t>
  </si>
  <si>
    <t>BCG Delta zmp1 vaccine induces enhanced antigen specific immune responses in cattle</t>
  </si>
  <si>
    <t>Liu, D. X., et al. (2014)</t>
  </si>
  <si>
    <t>Immunogenicity of recombinant BCGs expressing predicted antigenic epitopes of bovine viral diarrhea virus E2 gene</t>
  </si>
  <si>
    <t>Tompkins, D. M., et al. (2013)</t>
  </si>
  <si>
    <t>Sustained protection against tuberculosis conferred to a wildlife host by single dose oral vaccination</t>
  </si>
  <si>
    <t>Chaichanathong, S., et al. (2014)</t>
  </si>
  <si>
    <t>Determination of Antibody Responses to MPB83 Antigen in BCG-vaccinated Rusa Deer (Rusa timorensis)</t>
  </si>
  <si>
    <t>Waters, W. R., et al. (2014)</t>
  </si>
  <si>
    <t>Relevance of bovine tuberculosis research to the understanding of human disease: Historical perspectives, approaches, and immunologic mechanisms</t>
  </si>
  <si>
    <t>Baldwin, C. L. and J. C. Telfer (2015)</t>
  </si>
  <si>
    <t>The bovine model for elucidating the role of gamma delta T cells in controlling infectious diseases of importance to cattle and humans</t>
  </si>
  <si>
    <t>Bianco, M. V., et al. (2014)</t>
  </si>
  <si>
    <t>Assessment of Mycobacterium bovis Deleted in p27-p55 Virulence Operon as Candidate Vaccine against Tuberculosis in Animal Models</t>
  </si>
  <si>
    <t>O'Shea, K. M., et al. (2015)</t>
  </si>
  <si>
    <t>Immune Activity of BCG Infected Mouse Macrophages Treated with a Novel Recombinant Mouse Lactoferrin</t>
  </si>
  <si>
    <t>Garza-Cuartero, L., et al. (2015)</t>
  </si>
  <si>
    <t>Development of an in vitro model of the early-stage bovine tuberculous granuloma using Mycobacterium bovis-BCG</t>
  </si>
  <si>
    <t>Killick, K. E., et al. (2014)</t>
  </si>
  <si>
    <t>Key hub and bottleneck genes differentiate the macrophage response to virulent and attenuated Mycobacterium bovis</t>
  </si>
  <si>
    <t>Golby, P., et al. (2014)</t>
  </si>
  <si>
    <t>MicroRNA expression profiling of PPD-B stimulated PBMC from M. bovis-challenged unvaccinated and BCG vaccinated cattle</t>
  </si>
  <si>
    <t>Barba, J., et al. (2013)</t>
  </si>
  <si>
    <t>A DNA Vaccine Containing PPE68 Induces Humoral Response in Cattle</t>
  </si>
  <si>
    <t>Blanco, F. C., et al. (2013)</t>
  </si>
  <si>
    <t>Mycobacterium bovis Delta mce2 double deletion mutant protects cattle against challenge with virulent M. bovis</t>
  </si>
  <si>
    <t>Alarcon, G. J. C., et al. (2013)</t>
  </si>
  <si>
    <t>Efficacy of a Vaccine Formula against Tuberculosis in Cattle</t>
  </si>
  <si>
    <t>Roperto, S., et al. (2015)</t>
  </si>
  <si>
    <t>Mincle, an Innate Immune Receptor, Is Expressed in Urothelial Cancer Cells of Papillomavirus-Associated Urothelial Tumors of Cattle</t>
  </si>
  <si>
    <t>Lyashchenko, K. P., et al. (2013)</t>
  </si>
  <si>
    <t>Rapid Detection of Serum Antibody by Dual-Path Platform VetTB Assay in White-Tailed Deer Infected with Mycobacterium bovis</t>
  </si>
  <si>
    <t>Rhodes, S. G., et al. (2014)</t>
  </si>
  <si>
    <t>Use of Antigen-Specific Interleukin-2 To Differentiate between Cattle Vaccinated with Mycobacterium bovis BCG and Cattle Infected with M. bovis</t>
  </si>
  <si>
    <t>Herrera-Rodriguez, S. E., et al. (2013)</t>
  </si>
  <si>
    <t>Mycobacterium bovis DNA Detection in Colostrum as a Potential Indicator of Vaccination Effectiveness against Bovine Tuberculosis</t>
  </si>
  <si>
    <t>Buddle, B. M., et al. (2013)</t>
  </si>
  <si>
    <t>Overview of Vaccination Trials for Control of Tuberculosis in Cattle, Wildlife and Humans</t>
  </si>
  <si>
    <t>Brennan, M. J., et al. (2015)</t>
  </si>
  <si>
    <t>Development of Next-generation TB Vaccines: Comparative Approaches in Humans and Animals</t>
  </si>
  <si>
    <t>Nol, P., et al. (2013)</t>
  </si>
  <si>
    <t>The Potential for Transmission of BCG from Orally Vaccinated White-Tailed Deer (Odocoileus virginianus) to Cattle (Bos taurus) through a Contaminated Environment: Experimental Findings</t>
  </si>
  <si>
    <t>Gharehdaghi, M., et al. (2015)</t>
  </si>
  <si>
    <t>Bacille Calmette-Guerin osteomyelitis</t>
  </si>
  <si>
    <t>Hwang, S. A., et al. (2015)</t>
  </si>
  <si>
    <t>CHO expressed recombinant human lactoferrin as an adjuvant for BCG</t>
  </si>
  <si>
    <t>Immunisation with ID83 fusion protein induces antigen-specific cell mediated and humoral immune responses in cattle</t>
  </si>
  <si>
    <t>Waters, W. R. and M. V. Palmer (2015)</t>
  </si>
  <si>
    <t>Mycobacterium bovis Infection of Cattle and White-Tailed Deer: Translational Research of Relevance to Human Tuberculosis</t>
  </si>
  <si>
    <t>McGill, J. L., et al. (2014)</t>
  </si>
  <si>
    <t>The role of gamma delta T cells in immunity to Mycobacterium bovis infection in cattle</t>
  </si>
  <si>
    <t>Phillips, R. O., et al. (2015)</t>
  </si>
  <si>
    <t>Effectiveness of Routine BCG Vaccination on Buruli Ulcer Disease: A Case-Control Study in the Democratic Republic of Congo, Ghana and Togo</t>
  </si>
  <si>
    <t>Huygen, K. (2014)</t>
  </si>
  <si>
    <t>The immunodominant T-cell epitopes of the mycolyl-transferases of the antigen 85 complex of M. tuberculosis</t>
  </si>
  <si>
    <t>Palmer, M. V., et al. (2014)</t>
  </si>
  <si>
    <t>Testing a molasses-based bait for oral vaccination of white-tailed deer (Odocoileus virginianus) against Mycobacterium bovis</t>
  </si>
  <si>
    <t>Parlane, N. A., et al. (2014)</t>
  </si>
  <si>
    <t>Novel particulate vaccines utilizing polyester nanoparticles (bio-beads) for protection against Mycobacterium bovis infection-A review</t>
  </si>
  <si>
    <t>Stahl, R. S., et al. (2015)</t>
  </si>
  <si>
    <t>Fecal Volatile Organic Ccompound Profiles from White-Tailed Deer (Odocoileus virginianus) as Indicators of Mycobacterium bovis Exposure or Mycobacterium bovis Bacille Calmette-Guerin (BCG) Vaccination</t>
  </si>
  <si>
    <t>Ramirez, J. C. H., et al. (2017)</t>
  </si>
  <si>
    <t>Immunopathological evaluation of recombinant mycobacterial antigen Hsp65 expressed in Lactococcus lactis as a novel vaccine candidate</t>
  </si>
  <si>
    <t>Jones, G. J., et al. (2016)</t>
  </si>
  <si>
    <t>Oral vaccination of cattle with heat inactivated Mycobacterium bovis does not compromise bovine TB diagnostic tests</t>
  </si>
  <si>
    <t>Gcebe, N., et al. (2017)</t>
  </si>
  <si>
    <t>Mycobacterium malmesburyense sp nov., a non-tuberculous species of the genus Mycobacterium revealed by multiple gene sequence characterization</t>
  </si>
  <si>
    <t>Maggioli, M. F., et al. (2016)</t>
  </si>
  <si>
    <t>Increased TNF-alpha/IFN-gamma/IL-2 and Decreased TNF-alpha/IFN-gamma Production by Central Memory T Cells Are Associated with Protective Responses against Bovine Tuberculosis Following BCG Vaccination</t>
  </si>
  <si>
    <t>Hamilton, C. A., et al. (2016)</t>
  </si>
  <si>
    <t>Interactions between natural killer cells and dendritic cells favour T helper1-type responses to BCG in calves</t>
  </si>
  <si>
    <t>Vordermeier, H. M., et al. (2015)</t>
  </si>
  <si>
    <t>Vaccination of Cattle Against Tuberculosis</t>
  </si>
  <si>
    <t>Metcalfe, H. J., et al. (2018)</t>
  </si>
  <si>
    <t>Ag85A-specific CD4(+) T cell lines derived after boosting BCG-vaccinated cattle with Ad5-85A possess both mycobacterial growth inhibition and anti-inflammatory properties</t>
  </si>
  <si>
    <t>Aznar, I., et al. (2018)</t>
  </si>
  <si>
    <t>Quantification of Mycobacterium bovis transmission in a badger vaccine field trial</t>
  </si>
  <si>
    <t>Szeredi, L., et al. (2016)</t>
  </si>
  <si>
    <t>Citrobacter freundii septicaemia in a new-born calf</t>
  </si>
  <si>
    <t>Robertson, A., et al. (2016)</t>
  </si>
  <si>
    <t>Behaviour of European badgers and non-target species towards candidate baits for oral delivery of a tuberculosis vaccine</t>
  </si>
  <si>
    <t>Gonzalo-Asensio, J., et al. (2017)</t>
  </si>
  <si>
    <t>Breaking Transmission with Vaccines: The Case of Tuberculosis</t>
  </si>
  <si>
    <t>Rusk, R. A., et al. (2017)</t>
  </si>
  <si>
    <t>Measuring bovine gamma delta T cell function at the site of Mycobacterium bovis infection</t>
  </si>
  <si>
    <t>Blunt, L., et al. (2015)</t>
  </si>
  <si>
    <t>Phenotypic characterization of bovine memory cells responding to mycobacteria in IFN gamma enzyme linked immunospot assays</t>
  </si>
  <si>
    <t>Rizzi, C., et al. (2017)</t>
  </si>
  <si>
    <t>Stable expression of Mycobacterium bovis antigen 85B in auxotrophic M. bovis bacillus Calmette-Guerin</t>
  </si>
  <si>
    <t>Nieuwenhuizen, N. E. &amp; S. H. E. Kaufmann (2018)</t>
  </si>
  <si>
    <t>Next-Generation Vaccines Based on Bacille Calmette-Guerin</t>
  </si>
  <si>
    <t>Tanner, R. and H. McShane (2017)</t>
  </si>
  <si>
    <t>Replacing, Reducing and Refining the Use of Animals in Tuberculosis Vaccine Research</t>
  </si>
  <si>
    <t>Conlan, A. J. K., et al. (2015)</t>
  </si>
  <si>
    <t>Potential Benefits of Cattle Vaccination as a Supplementary Control for Bovine Tuberculosis</t>
  </si>
  <si>
    <t>Palphramand, K., et al. (2017)</t>
  </si>
  <si>
    <t>Field evaluation of candidate baits for oral delivery of BCG vaccine to European badgers, Meles meles</t>
  </si>
  <si>
    <t>Zhang, L. J., et al. (2016)</t>
  </si>
  <si>
    <t>Mycobacterium vaccae induces a strong Th1 response that subsequently declines in C57BL/6 mice</t>
  </si>
  <si>
    <t>Garcia-Pelayo, M. C., et al. (2016)</t>
  </si>
  <si>
    <t>Boosting BCG with inert spores improves immunogenicity and induces specific IL-17 responses in a murine model of bovine tuberculosis</t>
  </si>
  <si>
    <t>Jones, G. J., et al. (2017)</t>
  </si>
  <si>
    <t>Tuberculin Skin Testing Boosts Interferon Gamma Responses to DIVA Reagents in Mycobacterium bovis-Infected Cattle</t>
  </si>
  <si>
    <t>Ma, Y., et al. (2016)</t>
  </si>
  <si>
    <t>A species-specific activation of Toll-like receptor signaling in bovine and sheep bronchial epithelial cells triggered by Mycobacterial infections</t>
  </si>
  <si>
    <t>Nugent, G., et al. (2016)</t>
  </si>
  <si>
    <t>Field Trial of an Aerially-Distributed Tuberculosis Vaccine in a Low-Density Wildlife Population of Brushtail Possums (Trichosurus vulpecula)</t>
  </si>
  <si>
    <t>le Roex, N., et al. (2015)</t>
  </si>
  <si>
    <t>Selective breeding: The future of TB management in African buffalo?</t>
  </si>
  <si>
    <t>Basso, L., et al. (2018)</t>
  </si>
  <si>
    <t>Mobilization of CD4(+) T lymphocytes in inflamed mucosa reduces pain in colitis mice: toward a vaccinal strategy to alleviate inflammatory visceral pain</t>
  </si>
  <si>
    <t>Waters, W. R., et al. (2016)</t>
  </si>
  <si>
    <t>Interleukin-17A as a Biomarker for Bovine Tuberculosis</t>
  </si>
  <si>
    <t>Vordermeier, H. M., et al. (2016)</t>
  </si>
  <si>
    <t>Development of immune-diagnostic reagents to diagnose bovine tuberculosis in cattle</t>
  </si>
  <si>
    <t>Lopez, A. D. S., et al. (2018)</t>
  </si>
  <si>
    <t>Naturally Mycobacterium bovis infected cattle evoked heterogeneous cellular immune responses</t>
  </si>
  <si>
    <t>Gowtage, S., et al. (2017)</t>
  </si>
  <si>
    <t>Testing of a palatable bait and compatible vaccine carrier for the oral vaccination of European badgers (Meles meles) against tuberculosis</t>
  </si>
  <si>
    <t>Hogarth, P. J., et al. (2005)</t>
  </si>
  <si>
    <t>Protective immunity against Mycobacterium bovis induced by vaccination with Rv3109c - a member of the esat-6 gene family</t>
  </si>
  <si>
    <t>A novel recombinant human lactoferrin augments the BCG vaccine and protects alveolar integrity upon infection with Mycobacterium tuberculosis in mice</t>
  </si>
  <si>
    <t>Kaveh, D. A., et al. (2016)</t>
  </si>
  <si>
    <t>Parenteral adenoviral boost enhances BCG induced protection, but not long term survival in a murine model of bovine TB</t>
  </si>
  <si>
    <t>Villarreal-Ramos, B., et al. (2014)</t>
  </si>
  <si>
    <t>Development of a BCG challenge model for the testing of vaccine candidates against tuberculosis in cattle</t>
  </si>
  <si>
    <t>Bovine Tuberculosis in Cattle: Vaccines, DIVA Tests, and Host Biomarker Discovery</t>
  </si>
  <si>
    <t>BCG Δzmp1 vaccine induces enhanced antigen specific immune responses in cattle</t>
  </si>
  <si>
    <t>Fecal volatile organic compound profiles from white-tailed deer (Odocoileus virginianus) as indicators of Mycobacterium bovis exposure or Mycobacterium bovis Bacille Calmette-Guerin (BCG) vaccination</t>
  </si>
  <si>
    <t>Parlane, N. A., et al. (2016)</t>
  </si>
  <si>
    <t>Display of Antigens on Polyester Inclusions Lowers the Antigen Concentration Required for a Bovine Tuberculosis Skin Test</t>
  </si>
  <si>
    <t>Verma, A. K., et al. (2014)</t>
  </si>
  <si>
    <t>Insights into bovine tuberculosis (bTB), various approaches for its diagnosis, control and its public health concerns: an update</t>
  </si>
  <si>
    <t>Siddiqui, N., et al. (2012)</t>
  </si>
  <si>
    <t>BCG vaccination of neonatal calves: Potential roles for innate immune cells in the induction of protective immunity</t>
  </si>
  <si>
    <t>Li, J., et al. (2014)</t>
  </si>
  <si>
    <t>Preliminary immunity study of recombinant BCG expressing BVDV E2 gene</t>
  </si>
  <si>
    <t>Dean, G., et al. (2014)</t>
  </si>
  <si>
    <t>Effect of dose and route of immunisation on the immune response induced in cattle by heterologous Bacille Calmette-Guerin priming and recombinant adenoviral vector boosting</t>
  </si>
  <si>
    <t>Buddle, B. M., et al. (2011)</t>
  </si>
  <si>
    <t>Update on vaccination of cattle and wildlife populations against tuberculosis</t>
  </si>
  <si>
    <t>Parthasarathy, S., et al. (2012)</t>
  </si>
  <si>
    <t>Use of ESAT-6-CFP-10 fusion protein in the bovine interferon-gamma ELISPOT assay for diagnosis of Mycobacterium bovis infection in cattle</t>
  </si>
  <si>
    <t>Comparison of the immunogenicity and protection against bovine tuberculosis following immunization by BCG-priming and boosting with adenovirus or protein based vaccines</t>
  </si>
  <si>
    <t>Development of a skin test for bovine tuberculosis for differentiating infected from vaccinated animals</t>
  </si>
  <si>
    <t>Waters, W. R., et al. (2012)</t>
  </si>
  <si>
    <t>Bovine tuberculosis vaccine research: Historical perspectives and recent advances</t>
  </si>
  <si>
    <t>Whelan, A. O., et al. (2011)</t>
  </si>
  <si>
    <t>Lack of correlation between BCG-induced tuberculin skin test sensitisation and protective immunity in cattle</t>
  </si>
  <si>
    <t>Subcutaneous administration of a 10-fold-lower dose of a commercial human tuberculosis vaccine, Mycobacterium bovis bacillus Calmette-Guérin Danish, induced levels of protection against bovine tuberculosis and responses in the tuberculin intradermal test similar to those induced by a standard cattle dose</t>
  </si>
  <si>
    <t>Viral Booster Vaccines Improve Mycobacterium bovis BCG-Induced Protection against Bovine Tuberculosis</t>
  </si>
  <si>
    <t>Revaccination of cattle with bacille Calmette-Guérin two years after first vaccination when immunity has waned, boosted protection against challenge with Mycobacterium bovis</t>
  </si>
  <si>
    <t>Screening of Predicted Secreted Antigens from Mycobacterium bovis Reveals the Immunodominance of the ESAT-6 Protein Family</t>
  </si>
  <si>
    <t>Wedlock, D. N., et al. (2011)</t>
  </si>
  <si>
    <t>Protection against bovine tuberculosis induced by oral vaccination of cattle with Mycobacterium bovis BCG is not enhanced by co-administration of mycobacterial protein vaccines</t>
  </si>
  <si>
    <t>Metcalfe, H. J., et al. (2016)</t>
  </si>
  <si>
    <t>Protection associated with a TB vaccine is linked to increased frequency of Ag85A-specific CD4(+) T cells but no increase in avidity for Ag85A.</t>
  </si>
  <si>
    <t>Stable expression of Mycobacterium bovis antigen 85B in auxotrophic M. bovis bacillus Calmette-Guérin</t>
  </si>
  <si>
    <t>Chambers, M. A., et al. (2017)</t>
  </si>
  <si>
    <t>The Effect of Oral Vaccination with Mycobacterium bovis BCG on the Development of Tuberculosis in Captive European Badgers (Meles meles)</t>
  </si>
  <si>
    <t>Bhembe, N. L., et al. (2017)</t>
  </si>
  <si>
    <t>Prevalence of tuberculous lymphadenitis in slaughtered cattle in Eastern Cape, South Africa</t>
  </si>
  <si>
    <t>van der Heijden, E., et al. (2017)</t>
  </si>
  <si>
    <t>Immune response profiles of calves following vaccination with live BCG and inactivated Mycobacterium bovis vaccine candidates</t>
  </si>
  <si>
    <t>Salguero, F. J., et al. (2017)</t>
  </si>
  <si>
    <t>Differential Cell Composition and Cytokine Expression Within Lymph Node Granulomas from BCG-Vaccinated and Non-vaccinated Cattle Experimentally Infected with Mycobacterium bovis</t>
  </si>
  <si>
    <t>Perrett, S., et al. (2018)</t>
  </si>
  <si>
    <t>Assessment of the safety of Bacillus Calmette-Guérin vaccine administered orally to badgers (Meles meles)</t>
  </si>
  <si>
    <t>(1938). Report of the Medical Research Council for the Year 1936-87, London : H.M. Stat. Off.: 195 + xiv pp.</t>
  </si>
  <si>
    <t>28 months</t>
  </si>
  <si>
    <t>12-18 months</t>
  </si>
  <si>
    <t>7 months</t>
  </si>
  <si>
    <t>0.1 - 4.5 years</t>
  </si>
  <si>
    <t>0.1-4.5 years</t>
  </si>
  <si>
    <t>Carter, S. P., et al. (2018)</t>
  </si>
  <si>
    <t>Bait uptake by wild badgers and its implications for oral vaccination against tuberculosis.</t>
  </si>
  <si>
    <t>Mehmood, A., et al. (2018)</t>
  </si>
  <si>
    <t>Complement dependent and independent interaction between bovine conglutinin and Mycobacterium bovis BCG: implications in bovine tuberculosis.</t>
  </si>
  <si>
    <t>Fu, Y., et al. (2018)</t>
  </si>
  <si>
    <t>Detection of mycobacterial small RNA in the bacterial culture supernatant and plasma of patients with active tuberculosis.</t>
  </si>
  <si>
    <t>Buddle, B. M., et al. (2018)</t>
  </si>
  <si>
    <t>Efficacy and safety of BCG vaccine for control of tuberculosis in domestic livestock and wildlife.</t>
  </si>
  <si>
    <t>Arrieta-Villegas, C., et al. (2018)</t>
  </si>
  <si>
    <t>fficacy of parenteral vaccination against tuberculosis with heat-inactivated Mycobacterium bovis in experimentally challenged goats.</t>
  </si>
  <si>
    <t>Garcia-Jimenez, W. L., et al. (2018)</t>
  </si>
  <si>
    <t>The expression of Indoleamine 2, 3-dioxygenase (IDO) is reduced in granulomas from BCG vaccinated cattle compared to granulomas from unvaccinated controls after experimental challenge with Mycobacterium bovis.</t>
  </si>
  <si>
    <t>Lesellier, S. (2018)</t>
  </si>
  <si>
    <t>Immunological responses of European badgers (Meles Meles) to infection with Mycobacterium bovis.</t>
  </si>
  <si>
    <t>Díez-Delgado, I., et al. (2018)</t>
  </si>
  <si>
    <t>Impact of piglet oral vaccination against tuberculosis in endemic free-ranging wild boar populations.</t>
  </si>
  <si>
    <t>Stedman, A., et al. (2018)</t>
  </si>
  <si>
    <t>Lactic Acid Bacteria isolated from European badgers (Meles meles) reduce the viability and survival of Bacillus Calmette-Guerin (BCG) vaccine and influence the immune response to BCG in a human macrophage model.</t>
  </si>
  <si>
    <t>Nugent, G., et al.</t>
  </si>
  <si>
    <t>Low-dose BCG vaccination protects free-ranging cattle against naturally-acquired bovine tuberculosis.</t>
  </si>
  <si>
    <t>Inlamea, O. F. (2018)</t>
  </si>
  <si>
    <t>Mapping of the distribution of Mycobacterium tuberculosis complex strains involved in bovine tuberculosis in Mozambique.</t>
  </si>
  <si>
    <t>Smith, G. C. and R. J. Delahay (2018)</t>
  </si>
  <si>
    <t>Modeling as a Decision Support Tool for Bovine TB Control Programs in Wildlife.</t>
  </si>
  <si>
    <t>Obeidi, I. A., et al. (2018)</t>
  </si>
  <si>
    <t>Mycotic aorta aneurysm treated with an autologous venous graft</t>
  </si>
  <si>
    <t>Roy, A., et al. (2018)</t>
  </si>
  <si>
    <t>Response of goats to intramuscular vaccination with heat-killed Mycobacterium bovis and natural challenge.</t>
  </si>
  <si>
    <t>Ramane, S. P., et al. (2018)</t>
  </si>
  <si>
    <t>Tuberculin response in guinea pigs with recombinant proteins cocktail prepared from Indian strain of Mycobacterium bovis (3/86 Rv).</t>
  </si>
  <si>
    <t>Palmer, M. V. and T. C. Thacker (2018)</t>
  </si>
  <si>
    <t>Use of the Human Vaccine, Mycobacterium bovis Bacillus Calmette Guerin in Deer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</si>
</sst>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
  </numFmts>
  <fonts count="23">
    <font>
      <sz val="12"/>
      <color theme="1"/>
      <name val="Calibri"/>
      <family val="2"/>
      <scheme val="minor"/>
    </font>
    <font>
      <sz val="12"/>
      <color theme="1"/>
      <name val="Calibri"/>
      <family val="2"/>
      <scheme val="minor"/>
    </font>
    <font>
      <sz val="12"/>
      <color theme="1"/>
      <name val="Calibri"/>
      <family val="2"/>
      <scheme val="minor"/>
    </font>
    <font>
      <sz val="12"/>
      <name val="Calibri"/>
      <family val="2"/>
      <scheme val="minor"/>
    </font>
    <font>
      <sz val="12"/>
      <name val="Calibri (Body)_x0000_"/>
    </font>
    <font>
      <u/>
      <sz val="12"/>
      <color theme="10"/>
      <name val="Calibri"/>
      <family val="2"/>
      <scheme val="minor"/>
    </font>
    <font>
      <u/>
      <sz val="12"/>
      <color theme="11"/>
      <name val="Calibri"/>
      <family val="2"/>
      <scheme val="minor"/>
    </font>
    <font>
      <sz val="12"/>
      <color rgb="FF000000"/>
      <name val="Calibri"/>
      <family val="2"/>
      <scheme val="minor"/>
    </font>
    <font>
      <sz val="12"/>
      <color rgb="FF000000"/>
      <name val="Helvetica"/>
      <family val="2"/>
    </font>
    <font>
      <sz val="12"/>
      <color theme="1"/>
      <name val="Helvetica"/>
      <family val="2"/>
    </font>
    <font>
      <sz val="12"/>
      <color theme="1"/>
      <name val="Calibri (Body)"/>
    </font>
    <font>
      <b/>
      <sz val="12"/>
      <color theme="1"/>
      <name val="Calibri"/>
      <family val="2"/>
      <scheme val="minor"/>
    </font>
    <font>
      <b/>
      <sz val="14"/>
      <color rgb="FF000000"/>
      <name val="Calibri"/>
      <family val="2"/>
      <scheme val="minor"/>
    </font>
    <font>
      <sz val="10"/>
      <color theme="1"/>
      <name val="Helvetica"/>
      <family val="2"/>
    </font>
    <font>
      <i/>
      <sz val="12"/>
      <color theme="1"/>
      <name val="Calibri"/>
      <family val="2"/>
      <scheme val="minor"/>
    </font>
    <font>
      <i/>
      <sz val="12"/>
      <color theme="1"/>
      <name val="Helvetica"/>
      <family val="2"/>
    </font>
    <font>
      <i/>
      <sz val="10"/>
      <color theme="1"/>
      <name val="Helvetica"/>
      <family val="2"/>
    </font>
    <font>
      <b/>
      <sz val="12"/>
      <color theme="1"/>
      <name val="Helvetica"/>
      <family val="2"/>
    </font>
    <font>
      <sz val="10"/>
      <color rgb="FF212121"/>
      <name val="Helvetica"/>
      <family val="2"/>
    </font>
    <font>
      <sz val="12"/>
      <color rgb="FF212121"/>
      <name val="Helvetica"/>
      <family val="2"/>
    </font>
    <font>
      <sz val="10"/>
      <color rgb="FF000000"/>
      <name val="Helvetica"/>
      <family val="2"/>
    </font>
    <font>
      <sz val="12"/>
      <name val="Helvetica"/>
      <family val="2"/>
    </font>
    <font>
      <sz val="10"/>
      <name val="Helvetica"/>
      <family val="2"/>
    </font>
  </fonts>
  <fills count="8">
    <fill>
      <patternFill patternType="none"/>
    </fill>
    <fill>
      <patternFill patternType="gray125"/>
    </fill>
    <fill>
      <patternFill patternType="solid">
        <fgColor theme="5" tint="0.59999389629810485"/>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theme="0"/>
        <bgColor indexed="64"/>
      </patternFill>
    </fill>
  </fills>
  <borders count="22">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style="thin">
        <color auto="1"/>
      </top>
      <bottom/>
      <diagonal/>
    </border>
    <border>
      <left/>
      <right/>
      <top style="thin">
        <color auto="1"/>
      </top>
      <bottom/>
      <diagonal/>
    </border>
    <border>
      <left/>
      <right/>
      <top/>
      <bottom style="medium">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medium">
        <color auto="1"/>
      </left>
      <right/>
      <top/>
      <bottom/>
      <diagonal/>
    </border>
    <border>
      <left style="medium">
        <color auto="1"/>
      </left>
      <right/>
      <top/>
      <bottom style="thin">
        <color auto="1"/>
      </bottom>
      <diagonal/>
    </border>
    <border>
      <left style="medium">
        <color auto="1"/>
      </left>
      <right/>
      <top/>
      <bottom style="medium">
        <color auto="1"/>
      </bottom>
      <diagonal/>
    </border>
    <border>
      <left/>
      <right/>
      <top style="thin">
        <color auto="1"/>
      </top>
      <bottom style="thin">
        <color auto="1"/>
      </bottom>
      <diagonal/>
    </border>
    <border>
      <left/>
      <right/>
      <top style="thin">
        <color auto="1"/>
      </top>
      <bottom style="medium">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thin">
        <color auto="1"/>
      </left>
      <right/>
      <top/>
      <bottom style="medium">
        <color auto="1"/>
      </bottom>
      <diagonal/>
    </border>
    <border>
      <left/>
      <right/>
      <top style="medium">
        <color auto="1"/>
      </top>
      <bottom style="thin">
        <color auto="1"/>
      </bottom>
      <diagonal/>
    </border>
    <border>
      <left style="thin">
        <color auto="1"/>
      </left>
      <right style="thin">
        <color auto="1"/>
      </right>
      <top style="thin">
        <color auto="1"/>
      </top>
      <bottom style="thin">
        <color auto="1"/>
      </bottom>
      <diagonal/>
    </border>
  </borders>
  <cellStyleXfs count="1198">
    <xf numFmtId="0" fontId="0" fillId="0" borderId="0"/>
    <xf numFmtId="9" fontId="2" fillId="0" borderId="0" applyFon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165" fontId="1" fillId="0" borderId="0"/>
    <xf numFmtId="49" fontId="9" fillId="0" borderId="0" applyFont="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219">
    <xf numFmtId="0" fontId="0" fillId="0" borderId="0" xfId="0"/>
    <xf numFmtId="0" fontId="3" fillId="2" borderId="2" xfId="0" applyFont="1" applyFill="1" applyBorder="1" applyAlignment="1">
      <alignment wrapText="1"/>
    </xf>
    <xf numFmtId="0" fontId="3" fillId="3" borderId="2" xfId="0" applyFont="1" applyFill="1" applyBorder="1" applyAlignment="1">
      <alignment wrapText="1"/>
    </xf>
    <xf numFmtId="0" fontId="4" fillId="3" borderId="2" xfId="0" applyFont="1" applyFill="1" applyBorder="1" applyAlignment="1">
      <alignment wrapText="1"/>
    </xf>
    <xf numFmtId="0" fontId="3" fillId="4" borderId="2" xfId="0" applyFont="1" applyFill="1" applyBorder="1" applyAlignment="1">
      <alignment wrapText="1"/>
    </xf>
    <xf numFmtId="0" fontId="3" fillId="5" borderId="2" xfId="0" applyFont="1" applyFill="1" applyBorder="1" applyAlignment="1">
      <alignment wrapText="1"/>
    </xf>
    <xf numFmtId="0" fontId="3" fillId="0" borderId="2" xfId="0" applyFont="1" applyBorder="1"/>
    <xf numFmtId="0" fontId="0" fillId="0" borderId="4" xfId="0" applyBorder="1"/>
    <xf numFmtId="0" fontId="0" fillId="0" borderId="4" xfId="0" applyBorder="1" applyAlignment="1">
      <alignment vertical="center"/>
    </xf>
    <xf numFmtId="9" fontId="0" fillId="0" borderId="4" xfId="0" applyNumberFormat="1" applyBorder="1"/>
    <xf numFmtId="0" fontId="0" fillId="0" borderId="4" xfId="0" applyBorder="1" applyAlignment="1"/>
    <xf numFmtId="0" fontId="0" fillId="0" borderId="0" xfId="0" applyFill="1" applyBorder="1"/>
    <xf numFmtId="9" fontId="0" fillId="0" borderId="0" xfId="0" applyNumberFormat="1" applyFill="1" applyBorder="1"/>
    <xf numFmtId="0" fontId="0" fillId="0" borderId="0" xfId="0" applyBorder="1"/>
    <xf numFmtId="0" fontId="0" fillId="0" borderId="5" xfId="0" applyBorder="1"/>
    <xf numFmtId="0" fontId="0" fillId="0" borderId="6" xfId="0" applyBorder="1"/>
    <xf numFmtId="0" fontId="0" fillId="0" borderId="6" xfId="0" applyBorder="1" applyAlignment="1">
      <alignment vertical="center"/>
    </xf>
    <xf numFmtId="0" fontId="0" fillId="0" borderId="6" xfId="0" applyFill="1" applyBorder="1"/>
    <xf numFmtId="9" fontId="0" fillId="0" borderId="6" xfId="0" applyNumberFormat="1" applyBorder="1"/>
    <xf numFmtId="9" fontId="0" fillId="0" borderId="6" xfId="1" applyFont="1" applyBorder="1"/>
    <xf numFmtId="0" fontId="0" fillId="0" borderId="7" xfId="0" applyBorder="1"/>
    <xf numFmtId="0" fontId="0" fillId="0" borderId="3" xfId="0" applyFill="1" applyBorder="1"/>
    <xf numFmtId="1" fontId="0" fillId="0" borderId="4" xfId="0" applyNumberFormat="1" applyBorder="1"/>
    <xf numFmtId="0" fontId="0" fillId="0" borderId="8" xfId="0" applyFill="1" applyBorder="1"/>
    <xf numFmtId="0" fontId="0" fillId="0" borderId="6" xfId="0" applyBorder="1" applyAlignment="1"/>
    <xf numFmtId="0" fontId="0" fillId="0" borderId="9" xfId="0" applyBorder="1"/>
    <xf numFmtId="0" fontId="0" fillId="0" borderId="11" xfId="0" applyBorder="1"/>
    <xf numFmtId="0" fontId="0" fillId="0" borderId="8" xfId="0" applyBorder="1"/>
    <xf numFmtId="0" fontId="0" fillId="0" borderId="9" xfId="0" applyFill="1" applyBorder="1"/>
    <xf numFmtId="0" fontId="0" fillId="0" borderId="10" xfId="0" applyFill="1" applyBorder="1"/>
    <xf numFmtId="0" fontId="0" fillId="0" borderId="11" xfId="0" applyFill="1" applyBorder="1"/>
    <xf numFmtId="0" fontId="0" fillId="0" borderId="12" xfId="0" applyBorder="1"/>
    <xf numFmtId="0" fontId="0" fillId="0" borderId="13" xfId="0" applyBorder="1"/>
    <xf numFmtId="0" fontId="0" fillId="0" borderId="12" xfId="0" applyFill="1" applyBorder="1"/>
    <xf numFmtId="0" fontId="0" fillId="0" borderId="13" xfId="0" applyFill="1" applyBorder="1"/>
    <xf numFmtId="0" fontId="0" fillId="0" borderId="14" xfId="0" applyBorder="1"/>
    <xf numFmtId="9" fontId="0" fillId="0" borderId="0" xfId="0" applyNumberFormat="1" applyBorder="1"/>
    <xf numFmtId="9" fontId="0" fillId="0" borderId="7" xfId="0" applyNumberFormat="1" applyBorder="1"/>
    <xf numFmtId="0" fontId="0" fillId="0" borderId="0" xfId="0" applyFill="1"/>
    <xf numFmtId="0" fontId="0" fillId="0" borderId="0" xfId="0" applyBorder="1" applyAlignment="1">
      <alignment vertical="center"/>
    </xf>
    <xf numFmtId="0" fontId="0" fillId="0" borderId="15" xfId="0" applyFill="1" applyBorder="1"/>
    <xf numFmtId="0" fontId="0" fillId="0" borderId="15" xfId="0" applyBorder="1"/>
    <xf numFmtId="0" fontId="0" fillId="0" borderId="16" xfId="0" applyBorder="1"/>
    <xf numFmtId="9" fontId="0" fillId="0" borderId="16" xfId="0" applyNumberFormat="1" applyBorder="1"/>
    <xf numFmtId="0" fontId="0" fillId="0" borderId="17" xfId="0" applyFill="1" applyBorder="1"/>
    <xf numFmtId="0" fontId="0" fillId="0" borderId="18" xfId="0" applyFill="1" applyBorder="1"/>
    <xf numFmtId="0" fontId="0" fillId="0" borderId="16" xfId="0" applyFill="1" applyBorder="1"/>
    <xf numFmtId="0" fontId="0" fillId="0" borderId="7" xfId="0" applyFill="1" applyBorder="1"/>
    <xf numFmtId="0" fontId="0" fillId="0" borderId="4" xfId="0" applyFill="1" applyBorder="1"/>
    <xf numFmtId="0" fontId="0" fillId="0" borderId="14" xfId="0" applyFill="1" applyBorder="1"/>
    <xf numFmtId="0" fontId="0" fillId="0" borderId="7" xfId="0" applyBorder="1" applyAlignment="1">
      <alignment vertical="center"/>
    </xf>
    <xf numFmtId="0" fontId="7" fillId="0" borderId="0" xfId="0" applyFont="1"/>
    <xf numFmtId="0" fontId="8" fillId="0" borderId="0" xfId="0" applyFont="1"/>
    <xf numFmtId="0" fontId="7" fillId="0" borderId="0" xfId="0" applyFont="1" applyBorder="1"/>
    <xf numFmtId="0" fontId="8" fillId="0" borderId="0" xfId="0" applyFont="1" applyBorder="1"/>
    <xf numFmtId="0" fontId="7" fillId="0" borderId="14" xfId="0" applyFont="1" applyBorder="1"/>
    <xf numFmtId="0" fontId="7" fillId="0" borderId="7" xfId="0" applyFont="1" applyBorder="1"/>
    <xf numFmtId="0" fontId="8" fillId="0" borderId="7" xfId="0" applyFont="1" applyBorder="1"/>
    <xf numFmtId="0" fontId="7" fillId="0" borderId="0" xfId="0" applyFont="1" applyFill="1"/>
    <xf numFmtId="0" fontId="7" fillId="0" borderId="0" xfId="0" applyFont="1" applyFill="1" applyBorder="1"/>
    <xf numFmtId="0" fontId="7" fillId="0" borderId="7" xfId="0" applyFont="1" applyFill="1" applyBorder="1"/>
    <xf numFmtId="0" fontId="9" fillId="0" borderId="11" xfId="0" applyFont="1" applyBorder="1"/>
    <xf numFmtId="0" fontId="9" fillId="0" borderId="6" xfId="0" applyFont="1" applyBorder="1"/>
    <xf numFmtId="0" fontId="7" fillId="0" borderId="6" xfId="0" applyFont="1" applyFill="1" applyBorder="1"/>
    <xf numFmtId="0" fontId="9" fillId="0" borderId="0" xfId="0" applyFont="1" applyBorder="1"/>
    <xf numFmtId="9" fontId="0" fillId="0" borderId="0" xfId="1" applyFont="1" applyBorder="1"/>
    <xf numFmtId="0" fontId="9" fillId="0" borderId="4" xfId="0" applyFont="1" applyBorder="1"/>
    <xf numFmtId="0" fontId="7" fillId="0" borderId="4" xfId="0" applyFont="1" applyFill="1" applyBorder="1"/>
    <xf numFmtId="0" fontId="0" fillId="0" borderId="5" xfId="0" applyFill="1" applyBorder="1"/>
    <xf numFmtId="0" fontId="0" fillId="0" borderId="4" xfId="0" applyFont="1" applyBorder="1"/>
    <xf numFmtId="9" fontId="0" fillId="0" borderId="7" xfId="1" applyFont="1" applyBorder="1"/>
    <xf numFmtId="1" fontId="0" fillId="0" borderId="0" xfId="0" applyNumberFormat="1" applyBorder="1"/>
    <xf numFmtId="1" fontId="0" fillId="0" borderId="7" xfId="0" applyNumberFormat="1" applyBorder="1"/>
    <xf numFmtId="0" fontId="0" fillId="0" borderId="3" xfId="0" applyBorder="1"/>
    <xf numFmtId="9" fontId="0" fillId="0" borderId="4" xfId="1" applyFont="1" applyBorder="1"/>
    <xf numFmtId="0" fontId="0" fillId="0" borderId="0" xfId="0" applyFont="1" applyBorder="1"/>
    <xf numFmtId="0" fontId="0" fillId="0" borderId="11" xfId="0" applyBorder="1" applyAlignment="1">
      <alignment vertical="center"/>
    </xf>
    <xf numFmtId="0" fontId="0" fillId="0" borderId="6" xfId="0" applyFont="1" applyBorder="1"/>
    <xf numFmtId="0" fontId="0" fillId="0" borderId="11" xfId="0" applyFont="1" applyBorder="1"/>
    <xf numFmtId="0" fontId="0" fillId="0" borderId="7" xfId="0" applyFont="1" applyBorder="1"/>
    <xf numFmtId="0" fontId="7" fillId="0" borderId="15" xfId="0" applyFont="1" applyFill="1" applyBorder="1"/>
    <xf numFmtId="0" fontId="0" fillId="0" borderId="16" xfId="0" applyFont="1" applyBorder="1"/>
    <xf numFmtId="0" fontId="0" fillId="0" borderId="4" xfId="0" applyNumberFormat="1" applyBorder="1"/>
    <xf numFmtId="0" fontId="7" fillId="0" borderId="4" xfId="0" applyFont="1" applyBorder="1"/>
    <xf numFmtId="0" fontId="0" fillId="0" borderId="1" xfId="0" applyFill="1" applyBorder="1"/>
    <xf numFmtId="0" fontId="0" fillId="0" borderId="2" xfId="0" applyBorder="1"/>
    <xf numFmtId="0" fontId="7" fillId="0" borderId="2" xfId="0" applyFont="1" applyBorder="1"/>
    <xf numFmtId="0" fontId="7" fillId="0" borderId="11" xfId="0" applyFont="1" applyFill="1" applyBorder="1"/>
    <xf numFmtId="0" fontId="7" fillId="0" borderId="11" xfId="0" applyFont="1" applyBorder="1"/>
    <xf numFmtId="49" fontId="0" fillId="0" borderId="0" xfId="0" applyNumberFormat="1" applyBorder="1"/>
    <xf numFmtId="49" fontId="0" fillId="0" borderId="7" xfId="0" applyNumberFormat="1" applyBorder="1"/>
    <xf numFmtId="0" fontId="8" fillId="0" borderId="4" xfId="0" applyFont="1" applyBorder="1"/>
    <xf numFmtId="49" fontId="0" fillId="0" borderId="4" xfId="0" applyNumberFormat="1" applyBorder="1"/>
    <xf numFmtId="0" fontId="0" fillId="0" borderId="3" xfId="0" applyFill="1" applyBorder="1" applyAlignment="1"/>
    <xf numFmtId="0" fontId="0" fillId="0" borderId="4" xfId="0" applyBorder="1" applyAlignment="1">
      <alignment wrapText="1"/>
    </xf>
    <xf numFmtId="0" fontId="0" fillId="0" borderId="13" xfId="0" applyFill="1" applyBorder="1" applyAlignment="1"/>
    <xf numFmtId="0" fontId="0" fillId="0" borderId="0" xfId="0" applyBorder="1" applyAlignment="1"/>
    <xf numFmtId="0" fontId="0" fillId="0" borderId="0" xfId="0" applyBorder="1" applyAlignment="1">
      <alignment wrapText="1"/>
    </xf>
    <xf numFmtId="0" fontId="0" fillId="0" borderId="11" xfId="0" applyBorder="1" applyAlignment="1"/>
    <xf numFmtId="0" fontId="3" fillId="0" borderId="4" xfId="0" applyFont="1" applyBorder="1"/>
    <xf numFmtId="0" fontId="0" fillId="0" borderId="12" xfId="0" applyFill="1" applyBorder="1" applyAlignment="1"/>
    <xf numFmtId="0" fontId="3" fillId="0" borderId="0" xfId="0" applyFont="1" applyBorder="1"/>
    <xf numFmtId="0" fontId="0" fillId="0" borderId="11" xfId="0" applyBorder="1" applyAlignment="1">
      <alignment wrapText="1"/>
    </xf>
    <xf numFmtId="0" fontId="0" fillId="0" borderId="0" xfId="0" applyFill="1" applyBorder="1" applyAlignment="1"/>
    <xf numFmtId="0" fontId="3" fillId="0" borderId="11" xfId="0" applyFont="1" applyBorder="1"/>
    <xf numFmtId="0" fontId="0" fillId="0" borderId="14" xfId="0" applyFill="1" applyBorder="1" applyAlignment="1"/>
    <xf numFmtId="0" fontId="3" fillId="0" borderId="7" xfId="0" applyFont="1" applyBorder="1"/>
    <xf numFmtId="0" fontId="7" fillId="0" borderId="6" xfId="0" applyFont="1" applyBorder="1"/>
    <xf numFmtId="49" fontId="0" fillId="0" borderId="6" xfId="0" applyNumberFormat="1" applyBorder="1"/>
    <xf numFmtId="49" fontId="0" fillId="0" borderId="11" xfId="0" applyNumberFormat="1" applyBorder="1"/>
    <xf numFmtId="0" fontId="0" fillId="0" borderId="0" xfId="0" applyBorder="1" applyAlignment="1">
      <alignment horizontal="center"/>
    </xf>
    <xf numFmtId="0" fontId="0" fillId="0" borderId="0" xfId="0" applyBorder="1" applyAlignment="1">
      <alignment horizontal="center" vertical="center"/>
    </xf>
    <xf numFmtId="0" fontId="0" fillId="0" borderId="7" xfId="0" applyBorder="1" applyAlignment="1">
      <alignment horizontal="center"/>
    </xf>
    <xf numFmtId="0" fontId="0" fillId="0" borderId="7" xfId="0" applyBorder="1" applyAlignment="1">
      <alignment horizontal="center" vertical="center"/>
    </xf>
    <xf numFmtId="0" fontId="7" fillId="0" borderId="3" xfId="0" applyFont="1" applyFill="1" applyBorder="1"/>
    <xf numFmtId="0" fontId="7" fillId="0" borderId="12" xfId="0" applyFont="1" applyFill="1" applyBorder="1"/>
    <xf numFmtId="0" fontId="7" fillId="0" borderId="14" xfId="0" applyFont="1" applyFill="1" applyBorder="1"/>
    <xf numFmtId="0" fontId="0" fillId="0" borderId="7" xfId="0" applyBorder="1" applyAlignment="1"/>
    <xf numFmtId="0" fontId="3" fillId="0" borderId="12" xfId="0" applyFont="1" applyFill="1" applyBorder="1"/>
    <xf numFmtId="0" fontId="0" fillId="0" borderId="2" xfId="0" applyFill="1" applyBorder="1"/>
    <xf numFmtId="0" fontId="3" fillId="0" borderId="11" xfId="0" applyFont="1" applyFill="1" applyBorder="1"/>
    <xf numFmtId="0" fontId="3" fillId="0" borderId="8" xfId="0" applyFont="1" applyFill="1" applyBorder="1"/>
    <xf numFmtId="0" fontId="3" fillId="0" borderId="10" xfId="0" applyFont="1" applyFill="1" applyBorder="1"/>
    <xf numFmtId="0" fontId="3" fillId="0" borderId="7" xfId="0" applyFont="1" applyFill="1" applyBorder="1"/>
    <xf numFmtId="9" fontId="0" fillId="0" borderId="2" xfId="0" applyNumberFormat="1" applyBorder="1"/>
    <xf numFmtId="0" fontId="0" fillId="0" borderId="15" xfId="0" applyBorder="1" applyAlignment="1"/>
    <xf numFmtId="0" fontId="7" fillId="0" borderId="15" xfId="0" applyFont="1" applyBorder="1"/>
    <xf numFmtId="9" fontId="0" fillId="0" borderId="15" xfId="0" applyNumberFormat="1" applyBorder="1"/>
    <xf numFmtId="16" fontId="0" fillId="0" borderId="4" xfId="0" applyNumberFormat="1" applyBorder="1"/>
    <xf numFmtId="0" fontId="0" fillId="0" borderId="7" xfId="0" applyFill="1" applyBorder="1" applyAlignment="1">
      <alignment vertical="center"/>
    </xf>
    <xf numFmtId="0" fontId="0" fillId="0" borderId="0" xfId="0" applyFont="1" applyFill="1" applyBorder="1"/>
    <xf numFmtId="0" fontId="0" fillId="0" borderId="0" xfId="0" applyFill="1" applyBorder="1" applyAlignment="1">
      <alignment vertical="center"/>
    </xf>
    <xf numFmtId="9" fontId="0" fillId="0" borderId="0" xfId="0" applyNumberFormat="1" applyBorder="1" applyAlignment="1">
      <alignment vertical="center"/>
    </xf>
    <xf numFmtId="0" fontId="0" fillId="0" borderId="11" xfId="0" applyFont="1" applyFill="1" applyBorder="1"/>
    <xf numFmtId="0" fontId="0" fillId="0" borderId="4" xfId="0" applyFont="1" applyFill="1" applyBorder="1"/>
    <xf numFmtId="0" fontId="7" fillId="0" borderId="13" xfId="0" applyFont="1" applyFill="1" applyBorder="1"/>
    <xf numFmtId="0" fontId="0" fillId="0" borderId="7" xfId="0" applyFont="1" applyFill="1" applyBorder="1"/>
    <xf numFmtId="49" fontId="0" fillId="0" borderId="0" xfId="0" applyNumberFormat="1" applyFill="1"/>
    <xf numFmtId="0" fontId="9" fillId="0" borderId="0" xfId="0" applyFont="1" applyFill="1" applyBorder="1"/>
    <xf numFmtId="49" fontId="0" fillId="0" borderId="0" xfId="0" applyNumberFormat="1" applyFill="1" applyBorder="1"/>
    <xf numFmtId="0" fontId="9" fillId="0" borderId="11" xfId="0" applyFont="1" applyFill="1" applyBorder="1"/>
    <xf numFmtId="49" fontId="0" fillId="0" borderId="11" xfId="0" applyNumberFormat="1" applyFill="1" applyBorder="1"/>
    <xf numFmtId="9" fontId="0" fillId="0" borderId="0" xfId="1" applyFont="1" applyFill="1" applyBorder="1"/>
    <xf numFmtId="0" fontId="0" fillId="0" borderId="6" xfId="0" applyFont="1" applyFill="1" applyBorder="1"/>
    <xf numFmtId="49" fontId="0" fillId="0" borderId="6" xfId="0" applyNumberFormat="1" applyFill="1" applyBorder="1"/>
    <xf numFmtId="49" fontId="0" fillId="0" borderId="4" xfId="0" applyNumberFormat="1" applyFill="1" applyBorder="1"/>
    <xf numFmtId="49" fontId="0" fillId="0" borderId="7" xfId="0" applyNumberFormat="1" applyFill="1" applyBorder="1"/>
    <xf numFmtId="9" fontId="0" fillId="0" borderId="0" xfId="0" applyNumberFormat="1" applyFill="1"/>
    <xf numFmtId="0" fontId="0" fillId="0" borderId="1" xfId="0" applyBorder="1"/>
    <xf numFmtId="0" fontId="0" fillId="0" borderId="2" xfId="0" applyFont="1" applyBorder="1"/>
    <xf numFmtId="0" fontId="0" fillId="0" borderId="18" xfId="0" applyBorder="1"/>
    <xf numFmtId="0" fontId="7" fillId="0" borderId="16" xfId="0" applyFont="1" applyBorder="1"/>
    <xf numFmtId="0" fontId="0" fillId="0" borderId="19" xfId="0" applyFill="1" applyBorder="1"/>
    <xf numFmtId="0" fontId="10" fillId="0" borderId="4" xfId="0" applyFont="1" applyFill="1" applyBorder="1"/>
    <xf numFmtId="0" fontId="0" fillId="0" borderId="4" xfId="0" applyFill="1" applyBorder="1" applyAlignment="1"/>
    <xf numFmtId="0" fontId="3" fillId="0" borderId="6" xfId="0" applyFont="1" applyFill="1" applyBorder="1"/>
    <xf numFmtId="0" fontId="0" fillId="7" borderId="4" xfId="0" applyFill="1" applyBorder="1"/>
    <xf numFmtId="0" fontId="0" fillId="7" borderId="0" xfId="0" applyFill="1" applyBorder="1"/>
    <xf numFmtId="0" fontId="3" fillId="0" borderId="2" xfId="0" applyFont="1" applyFill="1" applyBorder="1"/>
    <xf numFmtId="0" fontId="0" fillId="0" borderId="2" xfId="0" applyBorder="1" applyAlignment="1">
      <alignment horizontal="left" wrapText="1"/>
    </xf>
    <xf numFmtId="0" fontId="11" fillId="0" borderId="0" xfId="0" applyFont="1"/>
    <xf numFmtId="0" fontId="0" fillId="0" borderId="20" xfId="0" applyFill="1" applyBorder="1"/>
    <xf numFmtId="0" fontId="0" fillId="6" borderId="0" xfId="0" applyFill="1"/>
    <xf numFmtId="0" fontId="3" fillId="2" borderId="1" xfId="0" applyFont="1" applyFill="1" applyBorder="1" applyAlignment="1">
      <alignment wrapText="1"/>
    </xf>
    <xf numFmtId="49" fontId="3" fillId="2" borderId="2" xfId="0" applyNumberFormat="1" applyFont="1" applyFill="1" applyBorder="1" applyAlignment="1">
      <alignment wrapText="1"/>
    </xf>
    <xf numFmtId="0" fontId="0" fillId="6" borderId="3" xfId="0" applyFill="1" applyBorder="1"/>
    <xf numFmtId="0" fontId="0" fillId="6" borderId="12" xfId="0" applyFill="1" applyBorder="1"/>
    <xf numFmtId="0" fontId="0" fillId="6" borderId="14" xfId="0" applyFill="1" applyBorder="1"/>
    <xf numFmtId="0" fontId="11" fillId="0" borderId="0" xfId="0" applyFont="1" applyAlignment="1">
      <alignment horizontal="center" vertical="center"/>
    </xf>
    <xf numFmtId="0" fontId="0" fillId="0" borderId="0" xfId="0" applyFill="1" applyAlignment="1">
      <alignment horizontal="center" vertical="center"/>
    </xf>
    <xf numFmtId="0" fontId="0" fillId="0" borderId="0" xfId="0" applyAlignment="1">
      <alignment horizontal="center" vertical="center"/>
    </xf>
    <xf numFmtId="0" fontId="0" fillId="0" borderId="0" xfId="0" applyFill="1" applyBorder="1" applyAlignment="1">
      <alignment horizontal="center" vertical="center"/>
    </xf>
    <xf numFmtId="0" fontId="7" fillId="6" borderId="0" xfId="0" applyFont="1" applyFill="1" applyBorder="1" applyAlignment="1">
      <alignment horizontal="center" vertical="center"/>
    </xf>
    <xf numFmtId="0" fontId="7" fillId="0" borderId="0" xfId="0" applyFont="1" applyFill="1" applyBorder="1" applyAlignment="1">
      <alignment horizontal="center" vertical="center"/>
    </xf>
    <xf numFmtId="9" fontId="0" fillId="0" borderId="0" xfId="0" applyNumberFormat="1" applyFill="1" applyBorder="1" applyAlignment="1">
      <alignment horizontal="center" vertical="center"/>
    </xf>
    <xf numFmtId="9" fontId="0" fillId="0" borderId="0" xfId="1" applyFont="1" applyFill="1" applyBorder="1" applyAlignment="1">
      <alignment horizontal="center" vertical="center"/>
    </xf>
    <xf numFmtId="0" fontId="0" fillId="0" borderId="0" xfId="0" applyFont="1" applyFill="1" applyBorder="1" applyAlignment="1">
      <alignment horizontal="center" vertical="center"/>
    </xf>
    <xf numFmtId="0" fontId="3" fillId="0" borderId="0" xfId="0" applyFont="1" applyFill="1" applyBorder="1" applyAlignment="1">
      <alignment horizontal="center" vertical="center"/>
    </xf>
    <xf numFmtId="1" fontId="0" fillId="0" borderId="0" xfId="0" applyNumberFormat="1" applyBorder="1" applyAlignment="1">
      <alignment horizontal="center" vertical="center"/>
    </xf>
    <xf numFmtId="0" fontId="0" fillId="0" borderId="0" xfId="0" applyFont="1" applyAlignment="1">
      <alignment horizontal="center" vertical="center"/>
    </xf>
    <xf numFmtId="164" fontId="0" fillId="0" borderId="0" xfId="0" applyNumberFormat="1" applyBorder="1" applyAlignment="1">
      <alignment horizontal="center" vertical="center"/>
    </xf>
    <xf numFmtId="164" fontId="0" fillId="0" borderId="0" xfId="0" applyNumberFormat="1" applyAlignment="1">
      <alignment horizontal="center" vertical="center"/>
    </xf>
    <xf numFmtId="0" fontId="11" fillId="0" borderId="0" xfId="0" applyFont="1" applyFill="1" applyAlignment="1">
      <alignment horizontal="center" vertical="center"/>
    </xf>
    <xf numFmtId="0" fontId="0" fillId="6" borderId="0" xfId="0" applyFill="1" applyBorder="1" applyAlignment="1">
      <alignment horizontal="center" vertical="center"/>
    </xf>
    <xf numFmtId="0" fontId="0" fillId="6" borderId="0" xfId="0" applyFill="1" applyAlignment="1">
      <alignment horizontal="center" vertical="center"/>
    </xf>
    <xf numFmtId="0" fontId="12" fillId="0" borderId="0" xfId="0" applyFont="1" applyAlignment="1">
      <alignment horizontal="center" vertical="center"/>
    </xf>
    <xf numFmtId="49" fontId="9" fillId="0" borderId="0" xfId="0" applyNumberFormat="1" applyFont="1" applyAlignment="1">
      <alignment horizontal="center" vertical="center"/>
    </xf>
    <xf numFmtId="0" fontId="13" fillId="0" borderId="0" xfId="0" applyFont="1" applyAlignment="1">
      <alignment horizontal="left" vertical="center"/>
    </xf>
    <xf numFmtId="0" fontId="9" fillId="0" borderId="0" xfId="0" applyFont="1" applyAlignment="1">
      <alignment horizontal="center" vertical="center"/>
    </xf>
    <xf numFmtId="0" fontId="0" fillId="0" borderId="0" xfId="0" applyAlignment="1">
      <alignment vertical="center"/>
    </xf>
    <xf numFmtId="0" fontId="14" fillId="4" borderId="0" xfId="0" applyFont="1" applyFill="1" applyAlignment="1">
      <alignment horizontal="center" vertical="center"/>
    </xf>
    <xf numFmtId="49" fontId="15" fillId="4" borderId="0" xfId="0" applyNumberFormat="1" applyFont="1" applyFill="1" applyAlignment="1">
      <alignment horizontal="center" vertical="center"/>
    </xf>
    <xf numFmtId="0" fontId="16" fillId="4" borderId="0" xfId="0" applyFont="1" applyFill="1" applyAlignment="1">
      <alignment horizontal="left" vertical="center"/>
    </xf>
    <xf numFmtId="0" fontId="9" fillId="4" borderId="0" xfId="0" applyFont="1" applyFill="1" applyAlignment="1">
      <alignment horizontal="center" vertical="center"/>
    </xf>
    <xf numFmtId="0" fontId="17" fillId="4" borderId="21" xfId="0" applyFont="1" applyFill="1" applyBorder="1" applyAlignment="1">
      <alignment horizontal="center" vertical="center" wrapText="1"/>
    </xf>
    <xf numFmtId="0" fontId="17" fillId="4" borderId="21" xfId="0" applyFont="1" applyFill="1" applyBorder="1" applyAlignment="1">
      <alignment horizontal="center" vertical="center"/>
    </xf>
    <xf numFmtId="0" fontId="17" fillId="3" borderId="0" xfId="0" applyFont="1" applyFill="1" applyAlignment="1">
      <alignment horizontal="center" vertical="center" wrapText="1"/>
    </xf>
    <xf numFmtId="49" fontId="17" fillId="3" borderId="0" xfId="0" applyNumberFormat="1" applyFont="1" applyFill="1" applyAlignment="1">
      <alignment horizontal="center" vertical="center" wrapText="1"/>
    </xf>
    <xf numFmtId="0" fontId="17" fillId="3" borderId="0" xfId="0" applyFont="1" applyFill="1" applyAlignment="1">
      <alignment horizontal="left" vertical="center" wrapText="1"/>
    </xf>
    <xf numFmtId="0" fontId="17" fillId="5" borderId="0" xfId="0" applyFont="1" applyFill="1" applyAlignment="1">
      <alignment horizontal="center" vertical="center" wrapText="1"/>
    </xf>
    <xf numFmtId="0" fontId="9" fillId="0" borderId="21" xfId="0" applyFont="1" applyBorder="1" applyAlignment="1">
      <alignment horizontal="center" vertical="center"/>
    </xf>
    <xf numFmtId="0" fontId="9" fillId="0" borderId="0" xfId="0" applyFont="1" applyAlignment="1">
      <alignment vertical="center"/>
    </xf>
    <xf numFmtId="0" fontId="9" fillId="0" borderId="0" xfId="0" applyFont="1"/>
    <xf numFmtId="0" fontId="18" fillId="0" borderId="0" xfId="0" applyFont="1" applyAlignment="1">
      <alignment horizontal="left" vertical="center"/>
    </xf>
    <xf numFmtId="0" fontId="19" fillId="0" borderId="0" xfId="0" applyFont="1" applyAlignment="1">
      <alignment horizontal="center" vertical="center"/>
    </xf>
    <xf numFmtId="0" fontId="0" fillId="0" borderId="0" xfId="0" applyAlignment="1">
      <alignment horizontal="left" vertical="center"/>
    </xf>
    <xf numFmtId="165" fontId="9" fillId="0" borderId="0" xfId="1180" applyFont="1" applyAlignment="1">
      <alignment horizontal="center" vertical="center"/>
    </xf>
    <xf numFmtId="0" fontId="9" fillId="0" borderId="0" xfId="0" applyFont="1" applyFill="1" applyAlignment="1">
      <alignment horizontal="center" vertical="center"/>
    </xf>
    <xf numFmtId="0" fontId="13" fillId="0" borderId="0" xfId="0" applyFont="1" applyFill="1" applyAlignment="1">
      <alignment horizontal="left" vertical="center"/>
    </xf>
    <xf numFmtId="0" fontId="9" fillId="0" borderId="0" xfId="0" applyFont="1" applyFill="1" applyAlignment="1">
      <alignment vertical="center"/>
    </xf>
    <xf numFmtId="0" fontId="9" fillId="0" borderId="0" xfId="0" applyFont="1" applyFill="1"/>
    <xf numFmtId="0" fontId="20" fillId="0" borderId="0" xfId="0" applyFont="1" applyFill="1" applyAlignment="1">
      <alignment horizontal="left" vertical="center"/>
    </xf>
    <xf numFmtId="0" fontId="19" fillId="0" borderId="0" xfId="0" applyFont="1" applyFill="1" applyAlignment="1">
      <alignment horizontal="center" vertical="center"/>
    </xf>
    <xf numFmtId="0" fontId="0" fillId="0" borderId="0" xfId="0" applyFill="1" applyAlignment="1">
      <alignment vertical="center"/>
    </xf>
    <xf numFmtId="0" fontId="20" fillId="0" borderId="0" xfId="0" applyFont="1" applyAlignment="1">
      <alignment horizontal="left" vertical="center"/>
    </xf>
    <xf numFmtId="0" fontId="3" fillId="0" borderId="0" xfId="0" applyFont="1" applyAlignment="1">
      <alignment horizontal="center" vertical="center"/>
    </xf>
    <xf numFmtId="0" fontId="21" fillId="0" borderId="0" xfId="0" applyFont="1" applyAlignment="1">
      <alignment horizontal="center" vertical="center"/>
    </xf>
    <xf numFmtId="0" fontId="22" fillId="0" borderId="0" xfId="0" applyFont="1" applyAlignment="1">
      <alignment horizontal="left" vertical="center"/>
    </xf>
    <xf numFmtId="0" fontId="0" fillId="6" borderId="0" xfId="0" applyFill="1" applyBorder="1"/>
  </cellXfs>
  <cellStyles count="1198">
    <cellStyle name="Followed Hyperlink" xfId="3" builtinId="9" hidden="1"/>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13" builtinId="9" hidden="1"/>
    <cellStyle name="Followed Hyperlink" xfId="215" builtinId="9" hidden="1"/>
    <cellStyle name="Followed Hyperlink" xfId="217" builtinId="9" hidden="1"/>
    <cellStyle name="Followed Hyperlink" xfId="219" builtinId="9" hidden="1"/>
    <cellStyle name="Followed Hyperlink" xfId="221" builtinId="9" hidden="1"/>
    <cellStyle name="Followed Hyperlink" xfId="223" builtinId="9" hidden="1"/>
    <cellStyle name="Followed Hyperlink" xfId="225" builtinId="9" hidden="1"/>
    <cellStyle name="Followed Hyperlink" xfId="227" builtinId="9" hidden="1"/>
    <cellStyle name="Followed Hyperlink" xfId="229" builtinId="9" hidden="1"/>
    <cellStyle name="Followed Hyperlink" xfId="231" builtinId="9" hidden="1"/>
    <cellStyle name="Followed Hyperlink" xfId="233" builtinId="9" hidden="1"/>
    <cellStyle name="Followed Hyperlink" xfId="235" builtinId="9" hidden="1"/>
    <cellStyle name="Followed Hyperlink" xfId="237" builtinId="9" hidden="1"/>
    <cellStyle name="Followed Hyperlink" xfId="239" builtinId="9" hidden="1"/>
    <cellStyle name="Followed Hyperlink" xfId="241" builtinId="9" hidden="1"/>
    <cellStyle name="Followed Hyperlink" xfId="243" builtinId="9" hidden="1"/>
    <cellStyle name="Followed Hyperlink" xfId="245" builtinId="9" hidden="1"/>
    <cellStyle name="Followed Hyperlink" xfId="247" builtinId="9" hidden="1"/>
    <cellStyle name="Followed Hyperlink" xfId="249" builtinId="9" hidden="1"/>
    <cellStyle name="Followed Hyperlink" xfId="251" builtinId="9" hidden="1"/>
    <cellStyle name="Followed Hyperlink" xfId="253" builtinId="9" hidden="1"/>
    <cellStyle name="Followed Hyperlink" xfId="255" builtinId="9" hidden="1"/>
    <cellStyle name="Followed Hyperlink" xfId="257" builtinId="9" hidden="1"/>
    <cellStyle name="Followed Hyperlink" xfId="259" builtinId="9" hidden="1"/>
    <cellStyle name="Followed Hyperlink" xfId="261" builtinId="9" hidden="1"/>
    <cellStyle name="Followed Hyperlink" xfId="263" builtinId="9" hidden="1"/>
    <cellStyle name="Followed Hyperlink" xfId="265" builtinId="9" hidden="1"/>
    <cellStyle name="Followed Hyperlink" xfId="267" builtinId="9" hidden="1"/>
    <cellStyle name="Followed Hyperlink" xfId="269" builtinId="9" hidden="1"/>
    <cellStyle name="Followed Hyperlink" xfId="271" builtinId="9" hidden="1"/>
    <cellStyle name="Followed Hyperlink" xfId="273" builtinId="9" hidden="1"/>
    <cellStyle name="Followed Hyperlink" xfId="275" builtinId="9" hidden="1"/>
    <cellStyle name="Followed Hyperlink" xfId="277" builtinId="9" hidden="1"/>
    <cellStyle name="Followed Hyperlink" xfId="279" builtinId="9" hidden="1"/>
    <cellStyle name="Followed Hyperlink" xfId="281" builtinId="9" hidden="1"/>
    <cellStyle name="Followed Hyperlink" xfId="283" builtinId="9" hidden="1"/>
    <cellStyle name="Followed Hyperlink" xfId="285" builtinId="9" hidden="1"/>
    <cellStyle name="Followed Hyperlink" xfId="287" builtinId="9" hidden="1"/>
    <cellStyle name="Followed Hyperlink" xfId="289" builtinId="9" hidden="1"/>
    <cellStyle name="Followed Hyperlink" xfId="291" builtinId="9" hidden="1"/>
    <cellStyle name="Followed Hyperlink" xfId="293" builtinId="9" hidden="1"/>
    <cellStyle name="Followed Hyperlink" xfId="295" builtinId="9" hidden="1"/>
    <cellStyle name="Followed Hyperlink" xfId="297" builtinId="9" hidden="1"/>
    <cellStyle name="Followed Hyperlink" xfId="299" builtinId="9" hidden="1"/>
    <cellStyle name="Followed Hyperlink" xfId="301" builtinId="9" hidden="1"/>
    <cellStyle name="Followed Hyperlink" xfId="303" builtinId="9" hidden="1"/>
    <cellStyle name="Followed Hyperlink" xfId="305" builtinId="9" hidden="1"/>
    <cellStyle name="Followed Hyperlink" xfId="307" builtinId="9" hidden="1"/>
    <cellStyle name="Followed Hyperlink" xfId="309" builtinId="9" hidden="1"/>
    <cellStyle name="Followed Hyperlink" xfId="311" builtinId="9" hidden="1"/>
    <cellStyle name="Followed Hyperlink" xfId="313" builtinId="9" hidden="1"/>
    <cellStyle name="Followed Hyperlink" xfId="315" builtinId="9" hidden="1"/>
    <cellStyle name="Followed Hyperlink" xfId="317" builtinId="9" hidden="1"/>
    <cellStyle name="Followed Hyperlink" xfId="319" builtinId="9" hidden="1"/>
    <cellStyle name="Followed Hyperlink" xfId="321" builtinId="9" hidden="1"/>
    <cellStyle name="Followed Hyperlink" xfId="323" builtinId="9" hidden="1"/>
    <cellStyle name="Followed Hyperlink" xfId="325" builtinId="9" hidden="1"/>
    <cellStyle name="Followed Hyperlink" xfId="327" builtinId="9" hidden="1"/>
    <cellStyle name="Followed Hyperlink" xfId="329" builtinId="9" hidden="1"/>
    <cellStyle name="Followed Hyperlink" xfId="331" builtinId="9" hidden="1"/>
    <cellStyle name="Followed Hyperlink" xfId="333" builtinId="9" hidden="1"/>
    <cellStyle name="Followed Hyperlink" xfId="335" builtinId="9" hidden="1"/>
    <cellStyle name="Followed Hyperlink" xfId="337" builtinId="9" hidden="1"/>
    <cellStyle name="Followed Hyperlink" xfId="339" builtinId="9" hidden="1"/>
    <cellStyle name="Followed Hyperlink" xfId="341" builtinId="9" hidden="1"/>
    <cellStyle name="Followed Hyperlink" xfId="343" builtinId="9" hidden="1"/>
    <cellStyle name="Followed Hyperlink" xfId="345" builtinId="9" hidden="1"/>
    <cellStyle name="Followed Hyperlink" xfId="347" builtinId="9" hidden="1"/>
    <cellStyle name="Followed Hyperlink" xfId="349" builtinId="9" hidden="1"/>
    <cellStyle name="Followed Hyperlink" xfId="351" builtinId="9" hidden="1"/>
    <cellStyle name="Followed Hyperlink" xfId="353" builtinId="9" hidden="1"/>
    <cellStyle name="Followed Hyperlink" xfId="355" builtinId="9" hidden="1"/>
    <cellStyle name="Followed Hyperlink" xfId="357" builtinId="9" hidden="1"/>
    <cellStyle name="Followed Hyperlink" xfId="359" builtinId="9" hidden="1"/>
    <cellStyle name="Followed Hyperlink" xfId="361" builtinId="9" hidden="1"/>
    <cellStyle name="Followed Hyperlink" xfId="363" builtinId="9" hidden="1"/>
    <cellStyle name="Followed Hyperlink" xfId="365" builtinId="9" hidden="1"/>
    <cellStyle name="Followed Hyperlink" xfId="367" builtinId="9" hidden="1"/>
    <cellStyle name="Followed Hyperlink" xfId="369" builtinId="9" hidden="1"/>
    <cellStyle name="Followed Hyperlink" xfId="371" builtinId="9" hidden="1"/>
    <cellStyle name="Followed Hyperlink" xfId="373" builtinId="9" hidden="1"/>
    <cellStyle name="Followed Hyperlink" xfId="375" builtinId="9" hidden="1"/>
    <cellStyle name="Followed Hyperlink" xfId="377" builtinId="9" hidden="1"/>
    <cellStyle name="Followed Hyperlink" xfId="379" builtinId="9" hidden="1"/>
    <cellStyle name="Followed Hyperlink" xfId="381" builtinId="9" hidden="1"/>
    <cellStyle name="Followed Hyperlink" xfId="383" builtinId="9" hidden="1"/>
    <cellStyle name="Followed Hyperlink" xfId="385" builtinId="9" hidden="1"/>
    <cellStyle name="Followed Hyperlink" xfId="387" builtinId="9" hidden="1"/>
    <cellStyle name="Followed Hyperlink" xfId="389" builtinId="9" hidden="1"/>
    <cellStyle name="Followed Hyperlink" xfId="391" builtinId="9" hidden="1"/>
    <cellStyle name="Followed Hyperlink" xfId="393" builtinId="9" hidden="1"/>
    <cellStyle name="Followed Hyperlink" xfId="395" builtinId="9" hidden="1"/>
    <cellStyle name="Followed Hyperlink" xfId="397" builtinId="9" hidden="1"/>
    <cellStyle name="Followed Hyperlink" xfId="399" builtinId="9" hidden="1"/>
    <cellStyle name="Followed Hyperlink" xfId="401" builtinId="9" hidden="1"/>
    <cellStyle name="Followed Hyperlink" xfId="403" builtinId="9" hidden="1"/>
    <cellStyle name="Followed Hyperlink" xfId="405" builtinId="9" hidden="1"/>
    <cellStyle name="Followed Hyperlink" xfId="407" builtinId="9" hidden="1"/>
    <cellStyle name="Followed Hyperlink" xfId="409" builtinId="9" hidden="1"/>
    <cellStyle name="Followed Hyperlink" xfId="411" builtinId="9" hidden="1"/>
    <cellStyle name="Followed Hyperlink" xfId="413" builtinId="9" hidden="1"/>
    <cellStyle name="Followed Hyperlink" xfId="415" builtinId="9" hidden="1"/>
    <cellStyle name="Followed Hyperlink" xfId="417" builtinId="9" hidden="1"/>
    <cellStyle name="Followed Hyperlink" xfId="419" builtinId="9" hidden="1"/>
    <cellStyle name="Followed Hyperlink" xfId="421" builtinId="9" hidden="1"/>
    <cellStyle name="Followed Hyperlink" xfId="423" builtinId="9" hidden="1"/>
    <cellStyle name="Followed Hyperlink" xfId="425" builtinId="9" hidden="1"/>
    <cellStyle name="Followed Hyperlink" xfId="427" builtinId="9" hidden="1"/>
    <cellStyle name="Followed Hyperlink" xfId="429" builtinId="9" hidden="1"/>
    <cellStyle name="Followed Hyperlink" xfId="431" builtinId="9" hidden="1"/>
    <cellStyle name="Followed Hyperlink" xfId="433" builtinId="9" hidden="1"/>
    <cellStyle name="Followed Hyperlink" xfId="435" builtinId="9" hidden="1"/>
    <cellStyle name="Followed Hyperlink" xfId="437" builtinId="9" hidden="1"/>
    <cellStyle name="Followed Hyperlink" xfId="439" builtinId="9" hidden="1"/>
    <cellStyle name="Followed Hyperlink" xfId="441" builtinId="9" hidden="1"/>
    <cellStyle name="Followed Hyperlink" xfId="443" builtinId="9" hidden="1"/>
    <cellStyle name="Followed Hyperlink" xfId="445" builtinId="9" hidden="1"/>
    <cellStyle name="Followed Hyperlink" xfId="447" builtinId="9" hidden="1"/>
    <cellStyle name="Followed Hyperlink" xfId="449" builtinId="9" hidden="1"/>
    <cellStyle name="Followed Hyperlink" xfId="451" builtinId="9" hidden="1"/>
    <cellStyle name="Followed Hyperlink" xfId="453" builtinId="9" hidden="1"/>
    <cellStyle name="Followed Hyperlink" xfId="455" builtinId="9" hidden="1"/>
    <cellStyle name="Followed Hyperlink" xfId="457" builtinId="9" hidden="1"/>
    <cellStyle name="Followed Hyperlink" xfId="459" builtinId="9" hidden="1"/>
    <cellStyle name="Followed Hyperlink" xfId="461" builtinId="9" hidden="1"/>
    <cellStyle name="Followed Hyperlink" xfId="463" builtinId="9" hidden="1"/>
    <cellStyle name="Followed Hyperlink" xfId="465" builtinId="9" hidden="1"/>
    <cellStyle name="Followed Hyperlink" xfId="467" builtinId="9" hidden="1"/>
    <cellStyle name="Followed Hyperlink" xfId="469" builtinId="9" hidden="1"/>
    <cellStyle name="Followed Hyperlink" xfId="471" builtinId="9" hidden="1"/>
    <cellStyle name="Followed Hyperlink" xfId="473" builtinId="9" hidden="1"/>
    <cellStyle name="Followed Hyperlink" xfId="475" builtinId="9" hidden="1"/>
    <cellStyle name="Followed Hyperlink" xfId="477" builtinId="9" hidden="1"/>
    <cellStyle name="Followed Hyperlink" xfId="479" builtinId="9" hidden="1"/>
    <cellStyle name="Followed Hyperlink" xfId="481" builtinId="9" hidden="1"/>
    <cellStyle name="Followed Hyperlink" xfId="483" builtinId="9" hidden="1"/>
    <cellStyle name="Followed Hyperlink" xfId="485" builtinId="9" hidden="1"/>
    <cellStyle name="Followed Hyperlink" xfId="487" builtinId="9" hidden="1"/>
    <cellStyle name="Followed Hyperlink" xfId="489" builtinId="9" hidden="1"/>
    <cellStyle name="Followed Hyperlink" xfId="491" builtinId="9" hidden="1"/>
    <cellStyle name="Followed Hyperlink" xfId="493" builtinId="9" hidden="1"/>
    <cellStyle name="Followed Hyperlink" xfId="495" builtinId="9" hidden="1"/>
    <cellStyle name="Followed Hyperlink" xfId="497" builtinId="9" hidden="1"/>
    <cellStyle name="Followed Hyperlink" xfId="499" builtinId="9" hidden="1"/>
    <cellStyle name="Followed Hyperlink" xfId="501" builtinId="9" hidden="1"/>
    <cellStyle name="Followed Hyperlink" xfId="503" builtinId="9" hidden="1"/>
    <cellStyle name="Followed Hyperlink" xfId="505" builtinId="9" hidden="1"/>
    <cellStyle name="Followed Hyperlink" xfId="507" builtinId="9" hidden="1"/>
    <cellStyle name="Followed Hyperlink" xfId="509" builtinId="9" hidden="1"/>
    <cellStyle name="Followed Hyperlink" xfId="511" builtinId="9" hidden="1"/>
    <cellStyle name="Followed Hyperlink" xfId="513" builtinId="9" hidden="1"/>
    <cellStyle name="Followed Hyperlink" xfId="515" builtinId="9" hidden="1"/>
    <cellStyle name="Followed Hyperlink" xfId="517" builtinId="9" hidden="1"/>
    <cellStyle name="Followed Hyperlink" xfId="519" builtinId="9" hidden="1"/>
    <cellStyle name="Followed Hyperlink" xfId="521" builtinId="9" hidden="1"/>
    <cellStyle name="Followed Hyperlink" xfId="523" builtinId="9" hidden="1"/>
    <cellStyle name="Followed Hyperlink" xfId="525" builtinId="9" hidden="1"/>
    <cellStyle name="Followed Hyperlink" xfId="527" builtinId="9" hidden="1"/>
    <cellStyle name="Followed Hyperlink" xfId="529" builtinId="9" hidden="1"/>
    <cellStyle name="Followed Hyperlink" xfId="531" builtinId="9" hidden="1"/>
    <cellStyle name="Followed Hyperlink" xfId="533" builtinId="9" hidden="1"/>
    <cellStyle name="Followed Hyperlink" xfId="535" builtinId="9" hidden="1"/>
    <cellStyle name="Followed Hyperlink" xfId="537" builtinId="9" hidden="1"/>
    <cellStyle name="Followed Hyperlink" xfId="539" builtinId="9" hidden="1"/>
    <cellStyle name="Followed Hyperlink" xfId="541" builtinId="9" hidden="1"/>
    <cellStyle name="Followed Hyperlink" xfId="543" builtinId="9" hidden="1"/>
    <cellStyle name="Followed Hyperlink" xfId="545" builtinId="9" hidden="1"/>
    <cellStyle name="Followed Hyperlink" xfId="547" builtinId="9" hidden="1"/>
    <cellStyle name="Followed Hyperlink" xfId="549" builtinId="9" hidden="1"/>
    <cellStyle name="Followed Hyperlink" xfId="551" builtinId="9" hidden="1"/>
    <cellStyle name="Followed Hyperlink" xfId="553" builtinId="9" hidden="1"/>
    <cellStyle name="Followed Hyperlink" xfId="555" builtinId="9" hidden="1"/>
    <cellStyle name="Followed Hyperlink" xfId="557" builtinId="9" hidden="1"/>
    <cellStyle name="Followed Hyperlink" xfId="559" builtinId="9" hidden="1"/>
    <cellStyle name="Followed Hyperlink" xfId="561" builtinId="9" hidden="1"/>
    <cellStyle name="Followed Hyperlink" xfId="563" builtinId="9" hidden="1"/>
    <cellStyle name="Followed Hyperlink" xfId="565" builtinId="9" hidden="1"/>
    <cellStyle name="Followed Hyperlink" xfId="567" builtinId="9" hidden="1"/>
    <cellStyle name="Followed Hyperlink" xfId="569" builtinId="9" hidden="1"/>
    <cellStyle name="Followed Hyperlink" xfId="571" builtinId="9" hidden="1"/>
    <cellStyle name="Followed Hyperlink" xfId="573" builtinId="9" hidden="1"/>
    <cellStyle name="Followed Hyperlink" xfId="575" builtinId="9" hidden="1"/>
    <cellStyle name="Followed Hyperlink" xfId="577" builtinId="9" hidden="1"/>
    <cellStyle name="Followed Hyperlink" xfId="579" builtinId="9" hidden="1"/>
    <cellStyle name="Followed Hyperlink" xfId="581" builtinId="9" hidden="1"/>
    <cellStyle name="Followed Hyperlink" xfId="583" builtinId="9" hidden="1"/>
    <cellStyle name="Followed Hyperlink" xfId="585" builtinId="9" hidden="1"/>
    <cellStyle name="Followed Hyperlink" xfId="587" builtinId="9" hidden="1"/>
    <cellStyle name="Followed Hyperlink" xfId="589" builtinId="9" hidden="1"/>
    <cellStyle name="Followed Hyperlink" xfId="591" builtinId="9" hidden="1"/>
    <cellStyle name="Followed Hyperlink" xfId="593" builtinId="9" hidden="1"/>
    <cellStyle name="Followed Hyperlink" xfId="595" builtinId="9" hidden="1"/>
    <cellStyle name="Followed Hyperlink" xfId="597" builtinId="9" hidden="1"/>
    <cellStyle name="Followed Hyperlink" xfId="599" builtinId="9" hidden="1"/>
    <cellStyle name="Followed Hyperlink" xfId="601" builtinId="9" hidden="1"/>
    <cellStyle name="Followed Hyperlink" xfId="603" builtinId="9" hidden="1"/>
    <cellStyle name="Followed Hyperlink" xfId="605" builtinId="9" hidden="1"/>
    <cellStyle name="Followed Hyperlink" xfId="607" builtinId="9" hidden="1"/>
    <cellStyle name="Followed Hyperlink" xfId="609" builtinId="9" hidden="1"/>
    <cellStyle name="Followed Hyperlink" xfId="611" builtinId="9" hidden="1"/>
    <cellStyle name="Followed Hyperlink" xfId="613" builtinId="9" hidden="1"/>
    <cellStyle name="Followed Hyperlink" xfId="615" builtinId="9" hidden="1"/>
    <cellStyle name="Followed Hyperlink" xfId="617" builtinId="9" hidden="1"/>
    <cellStyle name="Followed Hyperlink" xfId="619" builtinId="9" hidden="1"/>
    <cellStyle name="Followed Hyperlink" xfId="621" builtinId="9" hidden="1"/>
    <cellStyle name="Followed Hyperlink" xfId="623" builtinId="9" hidden="1"/>
    <cellStyle name="Followed Hyperlink" xfId="625" builtinId="9" hidden="1"/>
    <cellStyle name="Followed Hyperlink" xfId="627" builtinId="9" hidden="1"/>
    <cellStyle name="Followed Hyperlink" xfId="629" builtinId="9" hidden="1"/>
    <cellStyle name="Followed Hyperlink" xfId="631" builtinId="9" hidden="1"/>
    <cellStyle name="Followed Hyperlink" xfId="633" builtinId="9" hidden="1"/>
    <cellStyle name="Followed Hyperlink" xfId="635" builtinId="9" hidden="1"/>
    <cellStyle name="Followed Hyperlink" xfId="637" builtinId="9" hidden="1"/>
    <cellStyle name="Followed Hyperlink" xfId="639" builtinId="9" hidden="1"/>
    <cellStyle name="Followed Hyperlink" xfId="641" builtinId="9" hidden="1"/>
    <cellStyle name="Followed Hyperlink" xfId="643" builtinId="9" hidden="1"/>
    <cellStyle name="Followed Hyperlink" xfId="645" builtinId="9" hidden="1"/>
    <cellStyle name="Followed Hyperlink" xfId="647" builtinId="9" hidden="1"/>
    <cellStyle name="Followed Hyperlink" xfId="649" builtinId="9" hidden="1"/>
    <cellStyle name="Followed Hyperlink" xfId="651" builtinId="9" hidden="1"/>
    <cellStyle name="Followed Hyperlink" xfId="653" builtinId="9" hidden="1"/>
    <cellStyle name="Followed Hyperlink" xfId="655" builtinId="9" hidden="1"/>
    <cellStyle name="Followed Hyperlink" xfId="657" builtinId="9" hidden="1"/>
    <cellStyle name="Followed Hyperlink" xfId="659" builtinId="9" hidden="1"/>
    <cellStyle name="Followed Hyperlink" xfId="661" builtinId="9" hidden="1"/>
    <cellStyle name="Followed Hyperlink" xfId="663" builtinId="9" hidden="1"/>
    <cellStyle name="Followed Hyperlink" xfId="665" builtinId="9" hidden="1"/>
    <cellStyle name="Followed Hyperlink" xfId="667" builtinId="9" hidden="1"/>
    <cellStyle name="Followed Hyperlink" xfId="669" builtinId="9" hidden="1"/>
    <cellStyle name="Followed Hyperlink" xfId="671" builtinId="9" hidden="1"/>
    <cellStyle name="Followed Hyperlink" xfId="673" builtinId="9" hidden="1"/>
    <cellStyle name="Followed Hyperlink" xfId="675" builtinId="9" hidden="1"/>
    <cellStyle name="Followed Hyperlink" xfId="677" builtinId="9" hidden="1"/>
    <cellStyle name="Followed Hyperlink" xfId="679" builtinId="9" hidden="1"/>
    <cellStyle name="Followed Hyperlink" xfId="681" builtinId="9" hidden="1"/>
    <cellStyle name="Followed Hyperlink" xfId="683" builtinId="9" hidden="1"/>
    <cellStyle name="Followed Hyperlink" xfId="685" builtinId="9" hidden="1"/>
    <cellStyle name="Followed Hyperlink" xfId="687" builtinId="9" hidden="1"/>
    <cellStyle name="Followed Hyperlink" xfId="689" builtinId="9" hidden="1"/>
    <cellStyle name="Followed Hyperlink" xfId="691" builtinId="9" hidden="1"/>
    <cellStyle name="Followed Hyperlink" xfId="693" builtinId="9" hidden="1"/>
    <cellStyle name="Followed Hyperlink" xfId="695" builtinId="9" hidden="1"/>
    <cellStyle name="Followed Hyperlink" xfId="697" builtinId="9" hidden="1"/>
    <cellStyle name="Followed Hyperlink" xfId="699" builtinId="9" hidden="1"/>
    <cellStyle name="Followed Hyperlink" xfId="701" builtinId="9" hidden="1"/>
    <cellStyle name="Followed Hyperlink" xfId="703" builtinId="9" hidden="1"/>
    <cellStyle name="Followed Hyperlink" xfId="705" builtinId="9" hidden="1"/>
    <cellStyle name="Followed Hyperlink" xfId="707" builtinId="9" hidden="1"/>
    <cellStyle name="Followed Hyperlink" xfId="709" builtinId="9" hidden="1"/>
    <cellStyle name="Followed Hyperlink" xfId="711" builtinId="9" hidden="1"/>
    <cellStyle name="Followed Hyperlink" xfId="713" builtinId="9" hidden="1"/>
    <cellStyle name="Followed Hyperlink" xfId="715" builtinId="9" hidden="1"/>
    <cellStyle name="Followed Hyperlink" xfId="717" builtinId="9" hidden="1"/>
    <cellStyle name="Followed Hyperlink" xfId="719" builtinId="9" hidden="1"/>
    <cellStyle name="Followed Hyperlink" xfId="721" builtinId="9" hidden="1"/>
    <cellStyle name="Followed Hyperlink" xfId="723" builtinId="9" hidden="1"/>
    <cellStyle name="Followed Hyperlink" xfId="725" builtinId="9" hidden="1"/>
    <cellStyle name="Followed Hyperlink" xfId="727" builtinId="9" hidden="1"/>
    <cellStyle name="Followed Hyperlink" xfId="729" builtinId="9" hidden="1"/>
    <cellStyle name="Followed Hyperlink" xfId="731" builtinId="9" hidden="1"/>
    <cellStyle name="Followed Hyperlink" xfId="733" builtinId="9" hidden="1"/>
    <cellStyle name="Followed Hyperlink" xfId="735" builtinId="9" hidden="1"/>
    <cellStyle name="Followed Hyperlink" xfId="737" builtinId="9" hidden="1"/>
    <cellStyle name="Followed Hyperlink" xfId="739" builtinId="9" hidden="1"/>
    <cellStyle name="Followed Hyperlink" xfId="741" builtinId="9" hidden="1"/>
    <cellStyle name="Followed Hyperlink" xfId="743" builtinId="9" hidden="1"/>
    <cellStyle name="Followed Hyperlink" xfId="745" builtinId="9" hidden="1"/>
    <cellStyle name="Followed Hyperlink" xfId="747" builtinId="9" hidden="1"/>
    <cellStyle name="Followed Hyperlink" xfId="749" builtinId="9" hidden="1"/>
    <cellStyle name="Followed Hyperlink" xfId="751" builtinId="9" hidden="1"/>
    <cellStyle name="Followed Hyperlink" xfId="753" builtinId="9" hidden="1"/>
    <cellStyle name="Followed Hyperlink" xfId="755" builtinId="9" hidden="1"/>
    <cellStyle name="Followed Hyperlink" xfId="757" builtinId="9" hidden="1"/>
    <cellStyle name="Followed Hyperlink" xfId="759" builtinId="9" hidden="1"/>
    <cellStyle name="Followed Hyperlink" xfId="761" builtinId="9" hidden="1"/>
    <cellStyle name="Followed Hyperlink" xfId="763" builtinId="9" hidden="1"/>
    <cellStyle name="Followed Hyperlink" xfId="765" builtinId="9" hidden="1"/>
    <cellStyle name="Followed Hyperlink" xfId="767" builtinId="9" hidden="1"/>
    <cellStyle name="Followed Hyperlink" xfId="769" builtinId="9" hidden="1"/>
    <cellStyle name="Followed Hyperlink" xfId="771" builtinId="9" hidden="1"/>
    <cellStyle name="Followed Hyperlink" xfId="773" builtinId="9" hidden="1"/>
    <cellStyle name="Followed Hyperlink" xfId="775" builtinId="9" hidden="1"/>
    <cellStyle name="Followed Hyperlink" xfId="777" builtinId="9" hidden="1"/>
    <cellStyle name="Followed Hyperlink" xfId="779" builtinId="9" hidden="1"/>
    <cellStyle name="Followed Hyperlink" xfId="781" builtinId="9" hidden="1"/>
    <cellStyle name="Followed Hyperlink" xfId="783" builtinId="9" hidden="1"/>
    <cellStyle name="Followed Hyperlink" xfId="785" builtinId="9" hidden="1"/>
    <cellStyle name="Followed Hyperlink" xfId="787" builtinId="9" hidden="1"/>
    <cellStyle name="Followed Hyperlink" xfId="789" builtinId="9" hidden="1"/>
    <cellStyle name="Followed Hyperlink" xfId="791" builtinId="9" hidden="1"/>
    <cellStyle name="Followed Hyperlink" xfId="793" builtinId="9" hidden="1"/>
    <cellStyle name="Followed Hyperlink" xfId="795" builtinId="9" hidden="1"/>
    <cellStyle name="Followed Hyperlink" xfId="797" builtinId="9" hidden="1"/>
    <cellStyle name="Followed Hyperlink" xfId="799" builtinId="9" hidden="1"/>
    <cellStyle name="Followed Hyperlink" xfId="801" builtinId="9" hidden="1"/>
    <cellStyle name="Followed Hyperlink" xfId="803" builtinId="9" hidden="1"/>
    <cellStyle name="Followed Hyperlink" xfId="805" builtinId="9" hidden="1"/>
    <cellStyle name="Followed Hyperlink" xfId="807" builtinId="9" hidden="1"/>
    <cellStyle name="Followed Hyperlink" xfId="809" builtinId="9" hidden="1"/>
    <cellStyle name="Followed Hyperlink" xfId="811" builtinId="9" hidden="1"/>
    <cellStyle name="Followed Hyperlink" xfId="813" builtinId="9" hidden="1"/>
    <cellStyle name="Followed Hyperlink" xfId="815" builtinId="9" hidden="1"/>
    <cellStyle name="Followed Hyperlink" xfId="817" builtinId="9" hidden="1"/>
    <cellStyle name="Followed Hyperlink" xfId="819" builtinId="9" hidden="1"/>
    <cellStyle name="Followed Hyperlink" xfId="821" builtinId="9" hidden="1"/>
    <cellStyle name="Followed Hyperlink" xfId="823" builtinId="9" hidden="1"/>
    <cellStyle name="Followed Hyperlink" xfId="825" builtinId="9" hidden="1"/>
    <cellStyle name="Followed Hyperlink" xfId="827" builtinId="9" hidden="1"/>
    <cellStyle name="Followed Hyperlink" xfId="829" builtinId="9" hidden="1"/>
    <cellStyle name="Followed Hyperlink" xfId="831" builtinId="9" hidden="1"/>
    <cellStyle name="Followed Hyperlink" xfId="833" builtinId="9" hidden="1"/>
    <cellStyle name="Followed Hyperlink" xfId="835" builtinId="9" hidden="1"/>
    <cellStyle name="Followed Hyperlink" xfId="837" builtinId="9" hidden="1"/>
    <cellStyle name="Followed Hyperlink" xfId="839" builtinId="9" hidden="1"/>
    <cellStyle name="Followed Hyperlink" xfId="841" builtinId="9" hidden="1"/>
    <cellStyle name="Followed Hyperlink" xfId="843" builtinId="9" hidden="1"/>
    <cellStyle name="Followed Hyperlink" xfId="845" builtinId="9" hidden="1"/>
    <cellStyle name="Followed Hyperlink" xfId="847" builtinId="9" hidden="1"/>
    <cellStyle name="Followed Hyperlink" xfId="849" builtinId="9" hidden="1"/>
    <cellStyle name="Followed Hyperlink" xfId="851" builtinId="9" hidden="1"/>
    <cellStyle name="Followed Hyperlink" xfId="853" builtinId="9" hidden="1"/>
    <cellStyle name="Followed Hyperlink" xfId="855" builtinId="9" hidden="1"/>
    <cellStyle name="Followed Hyperlink" xfId="857" builtinId="9" hidden="1"/>
    <cellStyle name="Followed Hyperlink" xfId="859" builtinId="9" hidden="1"/>
    <cellStyle name="Followed Hyperlink" xfId="861" builtinId="9" hidden="1"/>
    <cellStyle name="Followed Hyperlink" xfId="863" builtinId="9" hidden="1"/>
    <cellStyle name="Followed Hyperlink" xfId="865" builtinId="9" hidden="1"/>
    <cellStyle name="Followed Hyperlink" xfId="867" builtinId="9" hidden="1"/>
    <cellStyle name="Followed Hyperlink" xfId="869" builtinId="9" hidden="1"/>
    <cellStyle name="Followed Hyperlink" xfId="871" builtinId="9" hidden="1"/>
    <cellStyle name="Followed Hyperlink" xfId="873" builtinId="9" hidden="1"/>
    <cellStyle name="Followed Hyperlink" xfId="875" builtinId="9" hidden="1"/>
    <cellStyle name="Followed Hyperlink" xfId="877" builtinId="9" hidden="1"/>
    <cellStyle name="Followed Hyperlink" xfId="879" builtinId="9" hidden="1"/>
    <cellStyle name="Followed Hyperlink" xfId="881" builtinId="9" hidden="1"/>
    <cellStyle name="Followed Hyperlink" xfId="883" builtinId="9" hidden="1"/>
    <cellStyle name="Followed Hyperlink" xfId="885" builtinId="9" hidden="1"/>
    <cellStyle name="Followed Hyperlink" xfId="887" builtinId="9" hidden="1"/>
    <cellStyle name="Followed Hyperlink" xfId="889" builtinId="9" hidden="1"/>
    <cellStyle name="Followed Hyperlink" xfId="891" builtinId="9" hidden="1"/>
    <cellStyle name="Followed Hyperlink" xfId="893" builtinId="9" hidden="1"/>
    <cellStyle name="Followed Hyperlink" xfId="895" builtinId="9" hidden="1"/>
    <cellStyle name="Followed Hyperlink" xfId="897" builtinId="9" hidden="1"/>
    <cellStyle name="Followed Hyperlink" xfId="899" builtinId="9" hidden="1"/>
    <cellStyle name="Followed Hyperlink" xfId="901" builtinId="9" hidden="1"/>
    <cellStyle name="Followed Hyperlink" xfId="903" builtinId="9" hidden="1"/>
    <cellStyle name="Followed Hyperlink" xfId="905" builtinId="9" hidden="1"/>
    <cellStyle name="Followed Hyperlink" xfId="907" builtinId="9" hidden="1"/>
    <cellStyle name="Followed Hyperlink" xfId="909" builtinId="9" hidden="1"/>
    <cellStyle name="Followed Hyperlink" xfId="911" builtinId="9" hidden="1"/>
    <cellStyle name="Followed Hyperlink" xfId="913" builtinId="9" hidden="1"/>
    <cellStyle name="Followed Hyperlink" xfId="915" builtinId="9" hidden="1"/>
    <cellStyle name="Followed Hyperlink" xfId="917" builtinId="9" hidden="1"/>
    <cellStyle name="Followed Hyperlink" xfId="919" builtinId="9" hidden="1"/>
    <cellStyle name="Followed Hyperlink" xfId="921" builtinId="9" hidden="1"/>
    <cellStyle name="Followed Hyperlink" xfId="923" builtinId="9" hidden="1"/>
    <cellStyle name="Followed Hyperlink" xfId="925" builtinId="9" hidden="1"/>
    <cellStyle name="Followed Hyperlink" xfId="927" builtinId="9" hidden="1"/>
    <cellStyle name="Followed Hyperlink" xfId="929" builtinId="9" hidden="1"/>
    <cellStyle name="Followed Hyperlink" xfId="931" builtinId="9" hidden="1"/>
    <cellStyle name="Followed Hyperlink" xfId="933" builtinId="9" hidden="1"/>
    <cellStyle name="Followed Hyperlink" xfId="935" builtinId="9" hidden="1"/>
    <cellStyle name="Followed Hyperlink" xfId="937" builtinId="9" hidden="1"/>
    <cellStyle name="Followed Hyperlink" xfId="939" builtinId="9" hidden="1"/>
    <cellStyle name="Followed Hyperlink" xfId="941" builtinId="9" hidden="1"/>
    <cellStyle name="Followed Hyperlink" xfId="943" builtinId="9" hidden="1"/>
    <cellStyle name="Followed Hyperlink" xfId="945" builtinId="9" hidden="1"/>
    <cellStyle name="Followed Hyperlink" xfId="947" builtinId="9" hidden="1"/>
    <cellStyle name="Followed Hyperlink" xfId="949" builtinId="9" hidden="1"/>
    <cellStyle name="Followed Hyperlink" xfId="951" builtinId="9" hidden="1"/>
    <cellStyle name="Followed Hyperlink" xfId="953" builtinId="9" hidden="1"/>
    <cellStyle name="Followed Hyperlink" xfId="955" builtinId="9" hidden="1"/>
    <cellStyle name="Followed Hyperlink" xfId="957" builtinId="9" hidden="1"/>
    <cellStyle name="Followed Hyperlink" xfId="959" builtinId="9" hidden="1"/>
    <cellStyle name="Followed Hyperlink" xfId="961" builtinId="9" hidden="1"/>
    <cellStyle name="Followed Hyperlink" xfId="963" builtinId="9" hidden="1"/>
    <cellStyle name="Followed Hyperlink" xfId="965" builtinId="9" hidden="1"/>
    <cellStyle name="Followed Hyperlink" xfId="967" builtinId="9" hidden="1"/>
    <cellStyle name="Followed Hyperlink" xfId="969" builtinId="9" hidden="1"/>
    <cellStyle name="Followed Hyperlink" xfId="971" builtinId="9" hidden="1"/>
    <cellStyle name="Followed Hyperlink" xfId="973" builtinId="9" hidden="1"/>
    <cellStyle name="Followed Hyperlink" xfId="975" builtinId="9" hidden="1"/>
    <cellStyle name="Followed Hyperlink" xfId="977" builtinId="9" hidden="1"/>
    <cellStyle name="Followed Hyperlink" xfId="979" builtinId="9" hidden="1"/>
    <cellStyle name="Followed Hyperlink" xfId="981" builtinId="9" hidden="1"/>
    <cellStyle name="Followed Hyperlink" xfId="983" builtinId="9" hidden="1"/>
    <cellStyle name="Followed Hyperlink" xfId="985" builtinId="9" hidden="1"/>
    <cellStyle name="Followed Hyperlink" xfId="987" builtinId="9" hidden="1"/>
    <cellStyle name="Followed Hyperlink" xfId="989" builtinId="9" hidden="1"/>
    <cellStyle name="Followed Hyperlink" xfId="991" builtinId="9" hidden="1"/>
    <cellStyle name="Followed Hyperlink" xfId="993" builtinId="9" hidden="1"/>
    <cellStyle name="Followed Hyperlink" xfId="995" builtinId="9" hidden="1"/>
    <cellStyle name="Followed Hyperlink" xfId="997" builtinId="9" hidden="1"/>
    <cellStyle name="Followed Hyperlink" xfId="999" builtinId="9" hidden="1"/>
    <cellStyle name="Followed Hyperlink" xfId="1001" builtinId="9" hidden="1"/>
    <cellStyle name="Followed Hyperlink" xfId="1003" builtinId="9" hidden="1"/>
    <cellStyle name="Followed Hyperlink" xfId="1005" builtinId="9" hidden="1"/>
    <cellStyle name="Followed Hyperlink" xfId="1007" builtinId="9" hidden="1"/>
    <cellStyle name="Followed Hyperlink" xfId="1009" builtinId="9" hidden="1"/>
    <cellStyle name="Followed Hyperlink" xfId="1011" builtinId="9" hidden="1"/>
    <cellStyle name="Followed Hyperlink" xfId="1013" builtinId="9" hidden="1"/>
    <cellStyle name="Followed Hyperlink" xfId="1015" builtinId="9" hidden="1"/>
    <cellStyle name="Followed Hyperlink" xfId="1017" builtinId="9" hidden="1"/>
    <cellStyle name="Followed Hyperlink" xfId="1019" builtinId="9" hidden="1"/>
    <cellStyle name="Followed Hyperlink" xfId="1021" builtinId="9" hidden="1"/>
    <cellStyle name="Followed Hyperlink" xfId="1023" builtinId="9" hidden="1"/>
    <cellStyle name="Followed Hyperlink" xfId="1025" builtinId="9" hidden="1"/>
    <cellStyle name="Followed Hyperlink" xfId="1027" builtinId="9" hidden="1"/>
    <cellStyle name="Followed Hyperlink" xfId="1029" builtinId="9" hidden="1"/>
    <cellStyle name="Followed Hyperlink" xfId="1031" builtinId="9" hidden="1"/>
    <cellStyle name="Followed Hyperlink" xfId="1033" builtinId="9" hidden="1"/>
    <cellStyle name="Followed Hyperlink" xfId="1035" builtinId="9" hidden="1"/>
    <cellStyle name="Followed Hyperlink" xfId="1037" builtinId="9" hidden="1"/>
    <cellStyle name="Followed Hyperlink" xfId="1039" builtinId="9" hidden="1"/>
    <cellStyle name="Followed Hyperlink" xfId="1041" builtinId="9" hidden="1"/>
    <cellStyle name="Followed Hyperlink" xfId="1043" builtinId="9" hidden="1"/>
    <cellStyle name="Followed Hyperlink" xfId="1045" builtinId="9" hidden="1"/>
    <cellStyle name="Followed Hyperlink" xfId="1047" builtinId="9" hidden="1"/>
    <cellStyle name="Followed Hyperlink" xfId="1049" builtinId="9" hidden="1"/>
    <cellStyle name="Followed Hyperlink" xfId="1051" builtinId="9" hidden="1"/>
    <cellStyle name="Followed Hyperlink" xfId="1053" builtinId="9" hidden="1"/>
    <cellStyle name="Followed Hyperlink" xfId="1055" builtinId="9" hidden="1"/>
    <cellStyle name="Followed Hyperlink" xfId="1057" builtinId="9" hidden="1"/>
    <cellStyle name="Followed Hyperlink" xfId="1059" builtinId="9" hidden="1"/>
    <cellStyle name="Followed Hyperlink" xfId="1061" builtinId="9" hidden="1"/>
    <cellStyle name="Followed Hyperlink" xfId="1063" builtinId="9" hidden="1"/>
    <cellStyle name="Followed Hyperlink" xfId="1065" builtinId="9" hidden="1"/>
    <cellStyle name="Followed Hyperlink" xfId="1067" builtinId="9" hidden="1"/>
    <cellStyle name="Followed Hyperlink" xfId="1069" builtinId="9" hidden="1"/>
    <cellStyle name="Followed Hyperlink" xfId="1071" builtinId="9" hidden="1"/>
    <cellStyle name="Followed Hyperlink" xfId="1073" builtinId="9" hidden="1"/>
    <cellStyle name="Followed Hyperlink" xfId="1075" builtinId="9" hidden="1"/>
    <cellStyle name="Followed Hyperlink" xfId="1077" builtinId="9" hidden="1"/>
    <cellStyle name="Followed Hyperlink" xfId="1079" builtinId="9" hidden="1"/>
    <cellStyle name="Followed Hyperlink" xfId="1081" builtinId="9" hidden="1"/>
    <cellStyle name="Followed Hyperlink" xfId="1083" builtinId="9" hidden="1"/>
    <cellStyle name="Followed Hyperlink" xfId="1085" builtinId="9" hidden="1"/>
    <cellStyle name="Followed Hyperlink" xfId="1087" builtinId="9" hidden="1"/>
    <cellStyle name="Followed Hyperlink" xfId="1089" builtinId="9" hidden="1"/>
    <cellStyle name="Followed Hyperlink" xfId="1091" builtinId="9" hidden="1"/>
    <cellStyle name="Followed Hyperlink" xfId="1093" builtinId="9" hidden="1"/>
    <cellStyle name="Followed Hyperlink" xfId="1095" builtinId="9" hidden="1"/>
    <cellStyle name="Followed Hyperlink" xfId="1097" builtinId="9" hidden="1"/>
    <cellStyle name="Followed Hyperlink" xfId="1099" builtinId="9" hidden="1"/>
    <cellStyle name="Followed Hyperlink" xfId="1101" builtinId="9" hidden="1"/>
    <cellStyle name="Followed Hyperlink" xfId="1103" builtinId="9" hidden="1"/>
    <cellStyle name="Followed Hyperlink" xfId="1105" builtinId="9" hidden="1"/>
    <cellStyle name="Followed Hyperlink" xfId="1107" builtinId="9" hidden="1"/>
    <cellStyle name="Followed Hyperlink" xfId="1109" builtinId="9" hidden="1"/>
    <cellStyle name="Followed Hyperlink" xfId="1111" builtinId="9" hidden="1"/>
    <cellStyle name="Followed Hyperlink" xfId="1113" builtinId="9" hidden="1"/>
    <cellStyle name="Followed Hyperlink" xfId="1115" builtinId="9" hidden="1"/>
    <cellStyle name="Followed Hyperlink" xfId="1117" builtinId="9" hidden="1"/>
    <cellStyle name="Followed Hyperlink" xfId="1119" builtinId="9" hidden="1"/>
    <cellStyle name="Followed Hyperlink" xfId="1121" builtinId="9" hidden="1"/>
    <cellStyle name="Followed Hyperlink" xfId="1123" builtinId="9" hidden="1"/>
    <cellStyle name="Followed Hyperlink" xfId="1125" builtinId="9" hidden="1"/>
    <cellStyle name="Followed Hyperlink" xfId="1127" builtinId="9" hidden="1"/>
    <cellStyle name="Followed Hyperlink" xfId="1129" builtinId="9" hidden="1"/>
    <cellStyle name="Followed Hyperlink" xfId="1131" builtinId="9" hidden="1"/>
    <cellStyle name="Followed Hyperlink" xfId="1133" builtinId="9" hidden="1"/>
    <cellStyle name="Followed Hyperlink" xfId="1135" builtinId="9" hidden="1"/>
    <cellStyle name="Followed Hyperlink" xfId="1137" builtinId="9" hidden="1"/>
    <cellStyle name="Followed Hyperlink" xfId="1139" builtinId="9" hidden="1"/>
    <cellStyle name="Followed Hyperlink" xfId="1141" builtinId="9" hidden="1"/>
    <cellStyle name="Followed Hyperlink" xfId="1143" builtinId="9" hidden="1"/>
    <cellStyle name="Followed Hyperlink" xfId="1145" builtinId="9" hidden="1"/>
    <cellStyle name="Followed Hyperlink" xfId="1147" builtinId="9" hidden="1"/>
    <cellStyle name="Followed Hyperlink" xfId="1149" builtinId="9" hidden="1"/>
    <cellStyle name="Followed Hyperlink" xfId="1151" builtinId="9" hidden="1"/>
    <cellStyle name="Followed Hyperlink" xfId="1153" builtinId="9" hidden="1"/>
    <cellStyle name="Followed Hyperlink" xfId="1155" builtinId="9" hidden="1"/>
    <cellStyle name="Followed Hyperlink" xfId="1157" builtinId="9" hidden="1"/>
    <cellStyle name="Followed Hyperlink" xfId="1159" builtinId="9" hidden="1"/>
    <cellStyle name="Followed Hyperlink" xfId="1161" builtinId="9" hidden="1"/>
    <cellStyle name="Followed Hyperlink" xfId="1163" builtinId="9" hidden="1"/>
    <cellStyle name="Followed Hyperlink" xfId="1165" builtinId="9" hidden="1"/>
    <cellStyle name="Followed Hyperlink" xfId="1167" builtinId="9" hidden="1"/>
    <cellStyle name="Followed Hyperlink" xfId="1169" builtinId="9" hidden="1"/>
    <cellStyle name="Followed Hyperlink" xfId="1171" builtinId="9" hidden="1"/>
    <cellStyle name="Followed Hyperlink" xfId="1173" builtinId="9" hidden="1"/>
    <cellStyle name="Followed Hyperlink" xfId="1175" builtinId="9" hidden="1"/>
    <cellStyle name="Followed Hyperlink" xfId="1177" builtinId="9" hidden="1"/>
    <cellStyle name="Followed Hyperlink" xfId="1179" builtinId="9" hidden="1"/>
    <cellStyle name="Followed Hyperlink" xfId="1183" builtinId="9" hidden="1"/>
    <cellStyle name="Followed Hyperlink" xfId="1185" builtinId="9" hidden="1"/>
    <cellStyle name="Followed Hyperlink" xfId="1187" builtinId="9" hidden="1"/>
    <cellStyle name="Followed Hyperlink" xfId="1189" builtinId="9" hidden="1"/>
    <cellStyle name="Followed Hyperlink" xfId="1191" builtinId="9" hidden="1"/>
    <cellStyle name="Followed Hyperlink" xfId="1193" builtinId="9" hidden="1"/>
    <cellStyle name="Followed Hyperlink" xfId="1195" builtinId="9" hidden="1"/>
    <cellStyle name="Followed Hyperlink" xfId="1197" builtinId="9" hidden="1"/>
    <cellStyle name="Hyperlink" xfId="2" builtinId="8" hidden="1"/>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12" builtinId="8" hidden="1"/>
    <cellStyle name="Hyperlink" xfId="214" builtinId="8" hidden="1"/>
    <cellStyle name="Hyperlink" xfId="216" builtinId="8" hidden="1"/>
    <cellStyle name="Hyperlink" xfId="218" builtinId="8" hidden="1"/>
    <cellStyle name="Hyperlink" xfId="220" builtinId="8" hidden="1"/>
    <cellStyle name="Hyperlink" xfId="222" builtinId="8" hidden="1"/>
    <cellStyle name="Hyperlink" xfId="224" builtinId="8" hidden="1"/>
    <cellStyle name="Hyperlink" xfId="226" builtinId="8" hidden="1"/>
    <cellStyle name="Hyperlink" xfId="228" builtinId="8" hidden="1"/>
    <cellStyle name="Hyperlink" xfId="230" builtinId="8" hidden="1"/>
    <cellStyle name="Hyperlink" xfId="232" builtinId="8" hidden="1"/>
    <cellStyle name="Hyperlink" xfId="234" builtinId="8" hidden="1"/>
    <cellStyle name="Hyperlink" xfId="236" builtinId="8" hidden="1"/>
    <cellStyle name="Hyperlink" xfId="238" builtinId="8" hidden="1"/>
    <cellStyle name="Hyperlink" xfId="240" builtinId="8" hidden="1"/>
    <cellStyle name="Hyperlink" xfId="242" builtinId="8" hidden="1"/>
    <cellStyle name="Hyperlink" xfId="244" builtinId="8" hidden="1"/>
    <cellStyle name="Hyperlink" xfId="246" builtinId="8" hidden="1"/>
    <cellStyle name="Hyperlink" xfId="248" builtinId="8" hidden="1"/>
    <cellStyle name="Hyperlink" xfId="250" builtinId="8" hidden="1"/>
    <cellStyle name="Hyperlink" xfId="252" builtinId="8" hidden="1"/>
    <cellStyle name="Hyperlink" xfId="254" builtinId="8" hidden="1"/>
    <cellStyle name="Hyperlink" xfId="256" builtinId="8" hidden="1"/>
    <cellStyle name="Hyperlink" xfId="258" builtinId="8" hidden="1"/>
    <cellStyle name="Hyperlink" xfId="260" builtinId="8" hidden="1"/>
    <cellStyle name="Hyperlink" xfId="262" builtinId="8" hidden="1"/>
    <cellStyle name="Hyperlink" xfId="264" builtinId="8" hidden="1"/>
    <cellStyle name="Hyperlink" xfId="266" builtinId="8" hidden="1"/>
    <cellStyle name="Hyperlink" xfId="268" builtinId="8" hidden="1"/>
    <cellStyle name="Hyperlink" xfId="270" builtinId="8" hidden="1"/>
    <cellStyle name="Hyperlink" xfId="272" builtinId="8" hidden="1"/>
    <cellStyle name="Hyperlink" xfId="274" builtinId="8" hidden="1"/>
    <cellStyle name="Hyperlink" xfId="276" builtinId="8" hidden="1"/>
    <cellStyle name="Hyperlink" xfId="278" builtinId="8" hidden="1"/>
    <cellStyle name="Hyperlink" xfId="280" builtinId="8" hidden="1"/>
    <cellStyle name="Hyperlink" xfId="282" builtinId="8" hidden="1"/>
    <cellStyle name="Hyperlink" xfId="284" builtinId="8" hidden="1"/>
    <cellStyle name="Hyperlink" xfId="286" builtinId="8" hidden="1"/>
    <cellStyle name="Hyperlink" xfId="288" builtinId="8" hidden="1"/>
    <cellStyle name="Hyperlink" xfId="290" builtinId="8" hidden="1"/>
    <cellStyle name="Hyperlink" xfId="292" builtinId="8" hidden="1"/>
    <cellStyle name="Hyperlink" xfId="294" builtinId="8" hidden="1"/>
    <cellStyle name="Hyperlink" xfId="296" builtinId="8" hidden="1"/>
    <cellStyle name="Hyperlink" xfId="298" builtinId="8" hidden="1"/>
    <cellStyle name="Hyperlink" xfId="300" builtinId="8" hidden="1"/>
    <cellStyle name="Hyperlink" xfId="302" builtinId="8" hidden="1"/>
    <cellStyle name="Hyperlink" xfId="304" builtinId="8" hidden="1"/>
    <cellStyle name="Hyperlink" xfId="306" builtinId="8" hidden="1"/>
    <cellStyle name="Hyperlink" xfId="308" builtinId="8" hidden="1"/>
    <cellStyle name="Hyperlink" xfId="310" builtinId="8" hidden="1"/>
    <cellStyle name="Hyperlink" xfId="312" builtinId="8" hidden="1"/>
    <cellStyle name="Hyperlink" xfId="314" builtinId="8" hidden="1"/>
    <cellStyle name="Hyperlink" xfId="316" builtinId="8" hidden="1"/>
    <cellStyle name="Hyperlink" xfId="318" builtinId="8" hidden="1"/>
    <cellStyle name="Hyperlink" xfId="320" builtinId="8" hidden="1"/>
    <cellStyle name="Hyperlink" xfId="322" builtinId="8" hidden="1"/>
    <cellStyle name="Hyperlink" xfId="324" builtinId="8" hidden="1"/>
    <cellStyle name="Hyperlink" xfId="326" builtinId="8" hidden="1"/>
    <cellStyle name="Hyperlink" xfId="328" builtinId="8" hidden="1"/>
    <cellStyle name="Hyperlink" xfId="330" builtinId="8" hidden="1"/>
    <cellStyle name="Hyperlink" xfId="332" builtinId="8" hidden="1"/>
    <cellStyle name="Hyperlink" xfId="334" builtinId="8" hidden="1"/>
    <cellStyle name="Hyperlink" xfId="336" builtinId="8" hidden="1"/>
    <cellStyle name="Hyperlink" xfId="338" builtinId="8" hidden="1"/>
    <cellStyle name="Hyperlink" xfId="340" builtinId="8" hidden="1"/>
    <cellStyle name="Hyperlink" xfId="342" builtinId="8" hidden="1"/>
    <cellStyle name="Hyperlink" xfId="344" builtinId="8" hidden="1"/>
    <cellStyle name="Hyperlink" xfId="346" builtinId="8" hidden="1"/>
    <cellStyle name="Hyperlink" xfId="348" builtinId="8" hidden="1"/>
    <cellStyle name="Hyperlink" xfId="350" builtinId="8" hidden="1"/>
    <cellStyle name="Hyperlink" xfId="352" builtinId="8" hidden="1"/>
    <cellStyle name="Hyperlink" xfId="354" builtinId="8" hidden="1"/>
    <cellStyle name="Hyperlink" xfId="356" builtinId="8" hidden="1"/>
    <cellStyle name="Hyperlink" xfId="358" builtinId="8" hidden="1"/>
    <cellStyle name="Hyperlink" xfId="360" builtinId="8" hidden="1"/>
    <cellStyle name="Hyperlink" xfId="362" builtinId="8" hidden="1"/>
    <cellStyle name="Hyperlink" xfId="364" builtinId="8" hidden="1"/>
    <cellStyle name="Hyperlink" xfId="366" builtinId="8" hidden="1"/>
    <cellStyle name="Hyperlink" xfId="368" builtinId="8" hidden="1"/>
    <cellStyle name="Hyperlink" xfId="370" builtinId="8" hidden="1"/>
    <cellStyle name="Hyperlink" xfId="372" builtinId="8" hidden="1"/>
    <cellStyle name="Hyperlink" xfId="374" builtinId="8" hidden="1"/>
    <cellStyle name="Hyperlink" xfId="376" builtinId="8" hidden="1"/>
    <cellStyle name="Hyperlink" xfId="378" builtinId="8" hidden="1"/>
    <cellStyle name="Hyperlink" xfId="380" builtinId="8" hidden="1"/>
    <cellStyle name="Hyperlink" xfId="382" builtinId="8" hidden="1"/>
    <cellStyle name="Hyperlink" xfId="384" builtinId="8" hidden="1"/>
    <cellStyle name="Hyperlink" xfId="386" builtinId="8" hidden="1"/>
    <cellStyle name="Hyperlink" xfId="388" builtinId="8" hidden="1"/>
    <cellStyle name="Hyperlink" xfId="390" builtinId="8" hidden="1"/>
    <cellStyle name="Hyperlink" xfId="392" builtinId="8" hidden="1"/>
    <cellStyle name="Hyperlink" xfId="394" builtinId="8" hidden="1"/>
    <cellStyle name="Hyperlink" xfId="396" builtinId="8" hidden="1"/>
    <cellStyle name="Hyperlink" xfId="398" builtinId="8" hidden="1"/>
    <cellStyle name="Hyperlink" xfId="400" builtinId="8" hidden="1"/>
    <cellStyle name="Hyperlink" xfId="402" builtinId="8" hidden="1"/>
    <cellStyle name="Hyperlink" xfId="404" builtinId="8" hidden="1"/>
    <cellStyle name="Hyperlink" xfId="406" builtinId="8" hidden="1"/>
    <cellStyle name="Hyperlink" xfId="408" builtinId="8" hidden="1"/>
    <cellStyle name="Hyperlink" xfId="410" builtinId="8" hidden="1"/>
    <cellStyle name="Hyperlink" xfId="412" builtinId="8" hidden="1"/>
    <cellStyle name="Hyperlink" xfId="414" builtinId="8" hidden="1"/>
    <cellStyle name="Hyperlink" xfId="416" builtinId="8" hidden="1"/>
    <cellStyle name="Hyperlink" xfId="418" builtinId="8" hidden="1"/>
    <cellStyle name="Hyperlink" xfId="420" builtinId="8" hidden="1"/>
    <cellStyle name="Hyperlink" xfId="422" builtinId="8" hidden="1"/>
    <cellStyle name="Hyperlink" xfId="424" builtinId="8" hidden="1"/>
    <cellStyle name="Hyperlink" xfId="426" builtinId="8" hidden="1"/>
    <cellStyle name="Hyperlink" xfId="428" builtinId="8" hidden="1"/>
    <cellStyle name="Hyperlink" xfId="430" builtinId="8" hidden="1"/>
    <cellStyle name="Hyperlink" xfId="432" builtinId="8" hidden="1"/>
    <cellStyle name="Hyperlink" xfId="434" builtinId="8" hidden="1"/>
    <cellStyle name="Hyperlink" xfId="436" builtinId="8" hidden="1"/>
    <cellStyle name="Hyperlink" xfId="438" builtinId="8" hidden="1"/>
    <cellStyle name="Hyperlink" xfId="440" builtinId="8" hidden="1"/>
    <cellStyle name="Hyperlink" xfId="442" builtinId="8" hidden="1"/>
    <cellStyle name="Hyperlink" xfId="444" builtinId="8" hidden="1"/>
    <cellStyle name="Hyperlink" xfId="446" builtinId="8" hidden="1"/>
    <cellStyle name="Hyperlink" xfId="448" builtinId="8" hidden="1"/>
    <cellStyle name="Hyperlink" xfId="450" builtinId="8" hidden="1"/>
    <cellStyle name="Hyperlink" xfId="452" builtinId="8" hidden="1"/>
    <cellStyle name="Hyperlink" xfId="454" builtinId="8" hidden="1"/>
    <cellStyle name="Hyperlink" xfId="456" builtinId="8" hidden="1"/>
    <cellStyle name="Hyperlink" xfId="458" builtinId="8" hidden="1"/>
    <cellStyle name="Hyperlink" xfId="460" builtinId="8" hidden="1"/>
    <cellStyle name="Hyperlink" xfId="462" builtinId="8" hidden="1"/>
    <cellStyle name="Hyperlink" xfId="464" builtinId="8" hidden="1"/>
    <cellStyle name="Hyperlink" xfId="466" builtinId="8" hidden="1"/>
    <cellStyle name="Hyperlink" xfId="468" builtinId="8" hidden="1"/>
    <cellStyle name="Hyperlink" xfId="470" builtinId="8" hidden="1"/>
    <cellStyle name="Hyperlink" xfId="472" builtinId="8" hidden="1"/>
    <cellStyle name="Hyperlink" xfId="474" builtinId="8" hidden="1"/>
    <cellStyle name="Hyperlink" xfId="476" builtinId="8" hidden="1"/>
    <cellStyle name="Hyperlink" xfId="478" builtinId="8" hidden="1"/>
    <cellStyle name="Hyperlink" xfId="480" builtinId="8" hidden="1"/>
    <cellStyle name="Hyperlink" xfId="482" builtinId="8" hidden="1"/>
    <cellStyle name="Hyperlink" xfId="484" builtinId="8" hidden="1"/>
    <cellStyle name="Hyperlink" xfId="486" builtinId="8" hidden="1"/>
    <cellStyle name="Hyperlink" xfId="488" builtinId="8" hidden="1"/>
    <cellStyle name="Hyperlink" xfId="490" builtinId="8" hidden="1"/>
    <cellStyle name="Hyperlink" xfId="492" builtinId="8" hidden="1"/>
    <cellStyle name="Hyperlink" xfId="494" builtinId="8" hidden="1"/>
    <cellStyle name="Hyperlink" xfId="496" builtinId="8" hidden="1"/>
    <cellStyle name="Hyperlink" xfId="498" builtinId="8" hidden="1"/>
    <cellStyle name="Hyperlink" xfId="500" builtinId="8" hidden="1"/>
    <cellStyle name="Hyperlink" xfId="502" builtinId="8" hidden="1"/>
    <cellStyle name="Hyperlink" xfId="504" builtinId="8" hidden="1"/>
    <cellStyle name="Hyperlink" xfId="506" builtinId="8" hidden="1"/>
    <cellStyle name="Hyperlink" xfId="508" builtinId="8" hidden="1"/>
    <cellStyle name="Hyperlink" xfId="510" builtinId="8" hidden="1"/>
    <cellStyle name="Hyperlink" xfId="512" builtinId="8" hidden="1"/>
    <cellStyle name="Hyperlink" xfId="514" builtinId="8" hidden="1"/>
    <cellStyle name="Hyperlink" xfId="516" builtinId="8" hidden="1"/>
    <cellStyle name="Hyperlink" xfId="518" builtinId="8" hidden="1"/>
    <cellStyle name="Hyperlink" xfId="520" builtinId="8" hidden="1"/>
    <cellStyle name="Hyperlink" xfId="522" builtinId="8" hidden="1"/>
    <cellStyle name="Hyperlink" xfId="524" builtinId="8" hidden="1"/>
    <cellStyle name="Hyperlink" xfId="526" builtinId="8" hidden="1"/>
    <cellStyle name="Hyperlink" xfId="528" builtinId="8" hidden="1"/>
    <cellStyle name="Hyperlink" xfId="530" builtinId="8" hidden="1"/>
    <cellStyle name="Hyperlink" xfId="532" builtinId="8" hidden="1"/>
    <cellStyle name="Hyperlink" xfId="534" builtinId="8" hidden="1"/>
    <cellStyle name="Hyperlink" xfId="536" builtinId="8" hidden="1"/>
    <cellStyle name="Hyperlink" xfId="538" builtinId="8" hidden="1"/>
    <cellStyle name="Hyperlink" xfId="540" builtinId="8" hidden="1"/>
    <cellStyle name="Hyperlink" xfId="542" builtinId="8" hidden="1"/>
    <cellStyle name="Hyperlink" xfId="544" builtinId="8" hidden="1"/>
    <cellStyle name="Hyperlink" xfId="546" builtinId="8" hidden="1"/>
    <cellStyle name="Hyperlink" xfId="548" builtinId="8" hidden="1"/>
    <cellStyle name="Hyperlink" xfId="550" builtinId="8" hidden="1"/>
    <cellStyle name="Hyperlink" xfId="552" builtinId="8" hidden="1"/>
    <cellStyle name="Hyperlink" xfId="554" builtinId="8" hidden="1"/>
    <cellStyle name="Hyperlink" xfId="556" builtinId="8" hidden="1"/>
    <cellStyle name="Hyperlink" xfId="558" builtinId="8" hidden="1"/>
    <cellStyle name="Hyperlink" xfId="560" builtinId="8" hidden="1"/>
    <cellStyle name="Hyperlink" xfId="562" builtinId="8" hidden="1"/>
    <cellStyle name="Hyperlink" xfId="564" builtinId="8" hidden="1"/>
    <cellStyle name="Hyperlink" xfId="566" builtinId="8" hidden="1"/>
    <cellStyle name="Hyperlink" xfId="568" builtinId="8" hidden="1"/>
    <cellStyle name="Hyperlink" xfId="570" builtinId="8" hidden="1"/>
    <cellStyle name="Hyperlink" xfId="572" builtinId="8" hidden="1"/>
    <cellStyle name="Hyperlink" xfId="574" builtinId="8" hidden="1"/>
    <cellStyle name="Hyperlink" xfId="576" builtinId="8" hidden="1"/>
    <cellStyle name="Hyperlink" xfId="578" builtinId="8" hidden="1"/>
    <cellStyle name="Hyperlink" xfId="580" builtinId="8" hidden="1"/>
    <cellStyle name="Hyperlink" xfId="582" builtinId="8" hidden="1"/>
    <cellStyle name="Hyperlink" xfId="584" builtinId="8" hidden="1"/>
    <cellStyle name="Hyperlink" xfId="586" builtinId="8" hidden="1"/>
    <cellStyle name="Hyperlink" xfId="588" builtinId="8" hidden="1"/>
    <cellStyle name="Hyperlink" xfId="590" builtinId="8" hidden="1"/>
    <cellStyle name="Hyperlink" xfId="592" builtinId="8" hidden="1"/>
    <cellStyle name="Hyperlink" xfId="594" builtinId="8" hidden="1"/>
    <cellStyle name="Hyperlink" xfId="596" builtinId="8" hidden="1"/>
    <cellStyle name="Hyperlink" xfId="598" builtinId="8" hidden="1"/>
    <cellStyle name="Hyperlink" xfId="600" builtinId="8" hidden="1"/>
    <cellStyle name="Hyperlink" xfId="602" builtinId="8" hidden="1"/>
    <cellStyle name="Hyperlink" xfId="604" builtinId="8" hidden="1"/>
    <cellStyle name="Hyperlink" xfId="606" builtinId="8" hidden="1"/>
    <cellStyle name="Hyperlink" xfId="608" builtinId="8" hidden="1"/>
    <cellStyle name="Hyperlink" xfId="610" builtinId="8" hidden="1"/>
    <cellStyle name="Hyperlink" xfId="612" builtinId="8" hidden="1"/>
    <cellStyle name="Hyperlink" xfId="614" builtinId="8" hidden="1"/>
    <cellStyle name="Hyperlink" xfId="616" builtinId="8" hidden="1"/>
    <cellStyle name="Hyperlink" xfId="618" builtinId="8" hidden="1"/>
    <cellStyle name="Hyperlink" xfId="620" builtinId="8" hidden="1"/>
    <cellStyle name="Hyperlink" xfId="622" builtinId="8" hidden="1"/>
    <cellStyle name="Hyperlink" xfId="624" builtinId="8" hidden="1"/>
    <cellStyle name="Hyperlink" xfId="626" builtinId="8" hidden="1"/>
    <cellStyle name="Hyperlink" xfId="628" builtinId="8" hidden="1"/>
    <cellStyle name="Hyperlink" xfId="630" builtinId="8" hidden="1"/>
    <cellStyle name="Hyperlink" xfId="632" builtinId="8" hidden="1"/>
    <cellStyle name="Hyperlink" xfId="634" builtinId="8" hidden="1"/>
    <cellStyle name="Hyperlink" xfId="636" builtinId="8" hidden="1"/>
    <cellStyle name="Hyperlink" xfId="638" builtinId="8" hidden="1"/>
    <cellStyle name="Hyperlink" xfId="640" builtinId="8" hidden="1"/>
    <cellStyle name="Hyperlink" xfId="642" builtinId="8" hidden="1"/>
    <cellStyle name="Hyperlink" xfId="644" builtinId="8" hidden="1"/>
    <cellStyle name="Hyperlink" xfId="646" builtinId="8" hidden="1"/>
    <cellStyle name="Hyperlink" xfId="648" builtinId="8" hidden="1"/>
    <cellStyle name="Hyperlink" xfId="650" builtinId="8" hidden="1"/>
    <cellStyle name="Hyperlink" xfId="652" builtinId="8" hidden="1"/>
    <cellStyle name="Hyperlink" xfId="654" builtinId="8" hidden="1"/>
    <cellStyle name="Hyperlink" xfId="656" builtinId="8" hidden="1"/>
    <cellStyle name="Hyperlink" xfId="658" builtinId="8" hidden="1"/>
    <cellStyle name="Hyperlink" xfId="660" builtinId="8" hidden="1"/>
    <cellStyle name="Hyperlink" xfId="662" builtinId="8" hidden="1"/>
    <cellStyle name="Hyperlink" xfId="664" builtinId="8" hidden="1"/>
    <cellStyle name="Hyperlink" xfId="666" builtinId="8" hidden="1"/>
    <cellStyle name="Hyperlink" xfId="668" builtinId="8" hidden="1"/>
    <cellStyle name="Hyperlink" xfId="670" builtinId="8" hidden="1"/>
    <cellStyle name="Hyperlink" xfId="672" builtinId="8" hidden="1"/>
    <cellStyle name="Hyperlink" xfId="674" builtinId="8" hidden="1"/>
    <cellStyle name="Hyperlink" xfId="676" builtinId="8" hidden="1"/>
    <cellStyle name="Hyperlink" xfId="678" builtinId="8" hidden="1"/>
    <cellStyle name="Hyperlink" xfId="680" builtinId="8" hidden="1"/>
    <cellStyle name="Hyperlink" xfId="682" builtinId="8" hidden="1"/>
    <cellStyle name="Hyperlink" xfId="684" builtinId="8" hidden="1"/>
    <cellStyle name="Hyperlink" xfId="686" builtinId="8" hidden="1"/>
    <cellStyle name="Hyperlink" xfId="688" builtinId="8" hidden="1"/>
    <cellStyle name="Hyperlink" xfId="690" builtinId="8" hidden="1"/>
    <cellStyle name="Hyperlink" xfId="692" builtinId="8" hidden="1"/>
    <cellStyle name="Hyperlink" xfId="694" builtinId="8" hidden="1"/>
    <cellStyle name="Hyperlink" xfId="696" builtinId="8" hidden="1"/>
    <cellStyle name="Hyperlink" xfId="698" builtinId="8" hidden="1"/>
    <cellStyle name="Hyperlink" xfId="700" builtinId="8" hidden="1"/>
    <cellStyle name="Hyperlink" xfId="702" builtinId="8" hidden="1"/>
    <cellStyle name="Hyperlink" xfId="704" builtinId="8" hidden="1"/>
    <cellStyle name="Hyperlink" xfId="706" builtinId="8" hidden="1"/>
    <cellStyle name="Hyperlink" xfId="708" builtinId="8" hidden="1"/>
    <cellStyle name="Hyperlink" xfId="710" builtinId="8" hidden="1"/>
    <cellStyle name="Hyperlink" xfId="712" builtinId="8" hidden="1"/>
    <cellStyle name="Hyperlink" xfId="714" builtinId="8" hidden="1"/>
    <cellStyle name="Hyperlink" xfId="716" builtinId="8" hidden="1"/>
    <cellStyle name="Hyperlink" xfId="718" builtinId="8" hidden="1"/>
    <cellStyle name="Hyperlink" xfId="720" builtinId="8" hidden="1"/>
    <cellStyle name="Hyperlink" xfId="722" builtinId="8" hidden="1"/>
    <cellStyle name="Hyperlink" xfId="724" builtinId="8" hidden="1"/>
    <cellStyle name="Hyperlink" xfId="726" builtinId="8" hidden="1"/>
    <cellStyle name="Hyperlink" xfId="728" builtinId="8" hidden="1"/>
    <cellStyle name="Hyperlink" xfId="730" builtinId="8" hidden="1"/>
    <cellStyle name="Hyperlink" xfId="732" builtinId="8" hidden="1"/>
    <cellStyle name="Hyperlink" xfId="734" builtinId="8" hidden="1"/>
    <cellStyle name="Hyperlink" xfId="736" builtinId="8" hidden="1"/>
    <cellStyle name="Hyperlink" xfId="738" builtinId="8" hidden="1"/>
    <cellStyle name="Hyperlink" xfId="740" builtinId="8" hidden="1"/>
    <cellStyle name="Hyperlink" xfId="742" builtinId="8" hidden="1"/>
    <cellStyle name="Hyperlink" xfId="744" builtinId="8" hidden="1"/>
    <cellStyle name="Hyperlink" xfId="746" builtinId="8" hidden="1"/>
    <cellStyle name="Hyperlink" xfId="748" builtinId="8" hidden="1"/>
    <cellStyle name="Hyperlink" xfId="750" builtinId="8" hidden="1"/>
    <cellStyle name="Hyperlink" xfId="752" builtinId="8" hidden="1"/>
    <cellStyle name="Hyperlink" xfId="754" builtinId="8" hidden="1"/>
    <cellStyle name="Hyperlink" xfId="756" builtinId="8" hidden="1"/>
    <cellStyle name="Hyperlink" xfId="758" builtinId="8" hidden="1"/>
    <cellStyle name="Hyperlink" xfId="760" builtinId="8" hidden="1"/>
    <cellStyle name="Hyperlink" xfId="762" builtinId="8" hidden="1"/>
    <cellStyle name="Hyperlink" xfId="764" builtinId="8" hidden="1"/>
    <cellStyle name="Hyperlink" xfId="766" builtinId="8" hidden="1"/>
    <cellStyle name="Hyperlink" xfId="768" builtinId="8" hidden="1"/>
    <cellStyle name="Hyperlink" xfId="770" builtinId="8" hidden="1"/>
    <cellStyle name="Hyperlink" xfId="772" builtinId="8" hidden="1"/>
    <cellStyle name="Hyperlink" xfId="774" builtinId="8" hidden="1"/>
    <cellStyle name="Hyperlink" xfId="776" builtinId="8" hidden="1"/>
    <cellStyle name="Hyperlink" xfId="778" builtinId="8" hidden="1"/>
    <cellStyle name="Hyperlink" xfId="780" builtinId="8" hidden="1"/>
    <cellStyle name="Hyperlink" xfId="782" builtinId="8" hidden="1"/>
    <cellStyle name="Hyperlink" xfId="784" builtinId="8" hidden="1"/>
    <cellStyle name="Hyperlink" xfId="786" builtinId="8" hidden="1"/>
    <cellStyle name="Hyperlink" xfId="788" builtinId="8" hidden="1"/>
    <cellStyle name="Hyperlink" xfId="790" builtinId="8" hidden="1"/>
    <cellStyle name="Hyperlink" xfId="792" builtinId="8" hidden="1"/>
    <cellStyle name="Hyperlink" xfId="794" builtinId="8" hidden="1"/>
    <cellStyle name="Hyperlink" xfId="796" builtinId="8" hidden="1"/>
    <cellStyle name="Hyperlink" xfId="798" builtinId="8" hidden="1"/>
    <cellStyle name="Hyperlink" xfId="800" builtinId="8" hidden="1"/>
    <cellStyle name="Hyperlink" xfId="802" builtinId="8" hidden="1"/>
    <cellStyle name="Hyperlink" xfId="804" builtinId="8" hidden="1"/>
    <cellStyle name="Hyperlink" xfId="806" builtinId="8" hidden="1"/>
    <cellStyle name="Hyperlink" xfId="808" builtinId="8" hidden="1"/>
    <cellStyle name="Hyperlink" xfId="810" builtinId="8" hidden="1"/>
    <cellStyle name="Hyperlink" xfId="812" builtinId="8" hidden="1"/>
    <cellStyle name="Hyperlink" xfId="814" builtinId="8" hidden="1"/>
    <cellStyle name="Hyperlink" xfId="816" builtinId="8" hidden="1"/>
    <cellStyle name="Hyperlink" xfId="818" builtinId="8" hidden="1"/>
    <cellStyle name="Hyperlink" xfId="820" builtinId="8" hidden="1"/>
    <cellStyle name="Hyperlink" xfId="822" builtinId="8" hidden="1"/>
    <cellStyle name="Hyperlink" xfId="824" builtinId="8" hidden="1"/>
    <cellStyle name="Hyperlink" xfId="826" builtinId="8" hidden="1"/>
    <cellStyle name="Hyperlink" xfId="828" builtinId="8" hidden="1"/>
    <cellStyle name="Hyperlink" xfId="830" builtinId="8" hidden="1"/>
    <cellStyle name="Hyperlink" xfId="832" builtinId="8" hidden="1"/>
    <cellStyle name="Hyperlink" xfId="834" builtinId="8" hidden="1"/>
    <cellStyle name="Hyperlink" xfId="836" builtinId="8" hidden="1"/>
    <cellStyle name="Hyperlink" xfId="838" builtinId="8" hidden="1"/>
    <cellStyle name="Hyperlink" xfId="840" builtinId="8" hidden="1"/>
    <cellStyle name="Hyperlink" xfId="842" builtinId="8" hidden="1"/>
    <cellStyle name="Hyperlink" xfId="844" builtinId="8" hidden="1"/>
    <cellStyle name="Hyperlink" xfId="846" builtinId="8" hidden="1"/>
    <cellStyle name="Hyperlink" xfId="848" builtinId="8" hidden="1"/>
    <cellStyle name="Hyperlink" xfId="850" builtinId="8" hidden="1"/>
    <cellStyle name="Hyperlink" xfId="852" builtinId="8" hidden="1"/>
    <cellStyle name="Hyperlink" xfId="854" builtinId="8" hidden="1"/>
    <cellStyle name="Hyperlink" xfId="856" builtinId="8" hidden="1"/>
    <cellStyle name="Hyperlink" xfId="858" builtinId="8" hidden="1"/>
    <cellStyle name="Hyperlink" xfId="860" builtinId="8" hidden="1"/>
    <cellStyle name="Hyperlink" xfId="862" builtinId="8" hidden="1"/>
    <cellStyle name="Hyperlink" xfId="864" builtinId="8" hidden="1"/>
    <cellStyle name="Hyperlink" xfId="866" builtinId="8" hidden="1"/>
    <cellStyle name="Hyperlink" xfId="868" builtinId="8" hidden="1"/>
    <cellStyle name="Hyperlink" xfId="870" builtinId="8" hidden="1"/>
    <cellStyle name="Hyperlink" xfId="872" builtinId="8" hidden="1"/>
    <cellStyle name="Hyperlink" xfId="874" builtinId="8" hidden="1"/>
    <cellStyle name="Hyperlink" xfId="876" builtinId="8" hidden="1"/>
    <cellStyle name="Hyperlink" xfId="878" builtinId="8" hidden="1"/>
    <cellStyle name="Hyperlink" xfId="880" builtinId="8" hidden="1"/>
    <cellStyle name="Hyperlink" xfId="882" builtinId="8" hidden="1"/>
    <cellStyle name="Hyperlink" xfId="884" builtinId="8" hidden="1"/>
    <cellStyle name="Hyperlink" xfId="886" builtinId="8" hidden="1"/>
    <cellStyle name="Hyperlink" xfId="888" builtinId="8" hidden="1"/>
    <cellStyle name="Hyperlink" xfId="890" builtinId="8" hidden="1"/>
    <cellStyle name="Hyperlink" xfId="892" builtinId="8" hidden="1"/>
    <cellStyle name="Hyperlink" xfId="894" builtinId="8" hidden="1"/>
    <cellStyle name="Hyperlink" xfId="896" builtinId="8" hidden="1"/>
    <cellStyle name="Hyperlink" xfId="898" builtinId="8" hidden="1"/>
    <cellStyle name="Hyperlink" xfId="900" builtinId="8" hidden="1"/>
    <cellStyle name="Hyperlink" xfId="902" builtinId="8" hidden="1"/>
    <cellStyle name="Hyperlink" xfId="904" builtinId="8" hidden="1"/>
    <cellStyle name="Hyperlink" xfId="906" builtinId="8" hidden="1"/>
    <cellStyle name="Hyperlink" xfId="908" builtinId="8" hidden="1"/>
    <cellStyle name="Hyperlink" xfId="910" builtinId="8" hidden="1"/>
    <cellStyle name="Hyperlink" xfId="912" builtinId="8" hidden="1"/>
    <cellStyle name="Hyperlink" xfId="914" builtinId="8" hidden="1"/>
    <cellStyle name="Hyperlink" xfId="916" builtinId="8" hidden="1"/>
    <cellStyle name="Hyperlink" xfId="918" builtinId="8" hidden="1"/>
    <cellStyle name="Hyperlink" xfId="920" builtinId="8" hidden="1"/>
    <cellStyle name="Hyperlink" xfId="922" builtinId="8" hidden="1"/>
    <cellStyle name="Hyperlink" xfId="924" builtinId="8" hidden="1"/>
    <cellStyle name="Hyperlink" xfId="926" builtinId="8" hidden="1"/>
    <cellStyle name="Hyperlink" xfId="928" builtinId="8" hidden="1"/>
    <cellStyle name="Hyperlink" xfId="930" builtinId="8" hidden="1"/>
    <cellStyle name="Hyperlink" xfId="932" builtinId="8" hidden="1"/>
    <cellStyle name="Hyperlink" xfId="934" builtinId="8" hidden="1"/>
    <cellStyle name="Hyperlink" xfId="936" builtinId="8" hidden="1"/>
    <cellStyle name="Hyperlink" xfId="938" builtinId="8" hidden="1"/>
    <cellStyle name="Hyperlink" xfId="940" builtinId="8" hidden="1"/>
    <cellStyle name="Hyperlink" xfId="942" builtinId="8" hidden="1"/>
    <cellStyle name="Hyperlink" xfId="944" builtinId="8" hidden="1"/>
    <cellStyle name="Hyperlink" xfId="946" builtinId="8" hidden="1"/>
    <cellStyle name="Hyperlink" xfId="948" builtinId="8" hidden="1"/>
    <cellStyle name="Hyperlink" xfId="950" builtinId="8" hidden="1"/>
    <cellStyle name="Hyperlink" xfId="952" builtinId="8" hidden="1"/>
    <cellStyle name="Hyperlink" xfId="954" builtinId="8" hidden="1"/>
    <cellStyle name="Hyperlink" xfId="956" builtinId="8" hidden="1"/>
    <cellStyle name="Hyperlink" xfId="958" builtinId="8" hidden="1"/>
    <cellStyle name="Hyperlink" xfId="960" builtinId="8" hidden="1"/>
    <cellStyle name="Hyperlink" xfId="962" builtinId="8" hidden="1"/>
    <cellStyle name="Hyperlink" xfId="964" builtinId="8" hidden="1"/>
    <cellStyle name="Hyperlink" xfId="966" builtinId="8" hidden="1"/>
    <cellStyle name="Hyperlink" xfId="968" builtinId="8" hidden="1"/>
    <cellStyle name="Hyperlink" xfId="970" builtinId="8" hidden="1"/>
    <cellStyle name="Hyperlink" xfId="972" builtinId="8" hidden="1"/>
    <cellStyle name="Hyperlink" xfId="974" builtinId="8" hidden="1"/>
    <cellStyle name="Hyperlink" xfId="976" builtinId="8" hidden="1"/>
    <cellStyle name="Hyperlink" xfId="978" builtinId="8" hidden="1"/>
    <cellStyle name="Hyperlink" xfId="980" builtinId="8" hidden="1"/>
    <cellStyle name="Hyperlink" xfId="982" builtinId="8" hidden="1"/>
    <cellStyle name="Hyperlink" xfId="984" builtinId="8" hidden="1"/>
    <cellStyle name="Hyperlink" xfId="986" builtinId="8" hidden="1"/>
    <cellStyle name="Hyperlink" xfId="988" builtinId="8" hidden="1"/>
    <cellStyle name="Hyperlink" xfId="990" builtinId="8" hidden="1"/>
    <cellStyle name="Hyperlink" xfId="992" builtinId="8" hidden="1"/>
    <cellStyle name="Hyperlink" xfId="994" builtinId="8" hidden="1"/>
    <cellStyle name="Hyperlink" xfId="996" builtinId="8" hidden="1"/>
    <cellStyle name="Hyperlink" xfId="998" builtinId="8" hidden="1"/>
    <cellStyle name="Hyperlink" xfId="1000" builtinId="8" hidden="1"/>
    <cellStyle name="Hyperlink" xfId="1002" builtinId="8" hidden="1"/>
    <cellStyle name="Hyperlink" xfId="1004" builtinId="8" hidden="1"/>
    <cellStyle name="Hyperlink" xfId="1006" builtinId="8" hidden="1"/>
    <cellStyle name="Hyperlink" xfId="1008" builtinId="8" hidden="1"/>
    <cellStyle name="Hyperlink" xfId="1010" builtinId="8" hidden="1"/>
    <cellStyle name="Hyperlink" xfId="1012" builtinId="8" hidden="1"/>
    <cellStyle name="Hyperlink" xfId="1014" builtinId="8" hidden="1"/>
    <cellStyle name="Hyperlink" xfId="1016" builtinId="8" hidden="1"/>
    <cellStyle name="Hyperlink" xfId="1018" builtinId="8" hidden="1"/>
    <cellStyle name="Hyperlink" xfId="1020" builtinId="8" hidden="1"/>
    <cellStyle name="Hyperlink" xfId="1022" builtinId="8" hidden="1"/>
    <cellStyle name="Hyperlink" xfId="1024" builtinId="8" hidden="1"/>
    <cellStyle name="Hyperlink" xfId="1026" builtinId="8" hidden="1"/>
    <cellStyle name="Hyperlink" xfId="1028" builtinId="8" hidden="1"/>
    <cellStyle name="Hyperlink" xfId="1030" builtinId="8" hidden="1"/>
    <cellStyle name="Hyperlink" xfId="1032" builtinId="8" hidden="1"/>
    <cellStyle name="Hyperlink" xfId="1034" builtinId="8" hidden="1"/>
    <cellStyle name="Hyperlink" xfId="1036" builtinId="8" hidden="1"/>
    <cellStyle name="Hyperlink" xfId="1038" builtinId="8" hidden="1"/>
    <cellStyle name="Hyperlink" xfId="1040" builtinId="8" hidden="1"/>
    <cellStyle name="Hyperlink" xfId="1042" builtinId="8" hidden="1"/>
    <cellStyle name="Hyperlink" xfId="1044" builtinId="8" hidden="1"/>
    <cellStyle name="Hyperlink" xfId="1046" builtinId="8" hidden="1"/>
    <cellStyle name="Hyperlink" xfId="1048" builtinId="8" hidden="1"/>
    <cellStyle name="Hyperlink" xfId="1050" builtinId="8" hidden="1"/>
    <cellStyle name="Hyperlink" xfId="1052" builtinId="8" hidden="1"/>
    <cellStyle name="Hyperlink" xfId="1054" builtinId="8" hidden="1"/>
    <cellStyle name="Hyperlink" xfId="1056" builtinId="8" hidden="1"/>
    <cellStyle name="Hyperlink" xfId="1058" builtinId="8" hidden="1"/>
    <cellStyle name="Hyperlink" xfId="1060" builtinId="8" hidden="1"/>
    <cellStyle name="Hyperlink" xfId="1062" builtinId="8" hidden="1"/>
    <cellStyle name="Hyperlink" xfId="1064" builtinId="8" hidden="1"/>
    <cellStyle name="Hyperlink" xfId="1066" builtinId="8" hidden="1"/>
    <cellStyle name="Hyperlink" xfId="1068" builtinId="8" hidden="1"/>
    <cellStyle name="Hyperlink" xfId="1070" builtinId="8" hidden="1"/>
    <cellStyle name="Hyperlink" xfId="1072" builtinId="8" hidden="1"/>
    <cellStyle name="Hyperlink" xfId="1074" builtinId="8" hidden="1"/>
    <cellStyle name="Hyperlink" xfId="1076" builtinId="8" hidden="1"/>
    <cellStyle name="Hyperlink" xfId="1078" builtinId="8" hidden="1"/>
    <cellStyle name="Hyperlink" xfId="1080" builtinId="8" hidden="1"/>
    <cellStyle name="Hyperlink" xfId="1082" builtinId="8" hidden="1"/>
    <cellStyle name="Hyperlink" xfId="1084" builtinId="8" hidden="1"/>
    <cellStyle name="Hyperlink" xfId="1086" builtinId="8" hidden="1"/>
    <cellStyle name="Hyperlink" xfId="1088" builtinId="8" hidden="1"/>
    <cellStyle name="Hyperlink" xfId="1090" builtinId="8" hidden="1"/>
    <cellStyle name="Hyperlink" xfId="1092" builtinId="8" hidden="1"/>
    <cellStyle name="Hyperlink" xfId="1094" builtinId="8" hidden="1"/>
    <cellStyle name="Hyperlink" xfId="1096" builtinId="8" hidden="1"/>
    <cellStyle name="Hyperlink" xfId="1098" builtinId="8" hidden="1"/>
    <cellStyle name="Hyperlink" xfId="1100" builtinId="8" hidden="1"/>
    <cellStyle name="Hyperlink" xfId="1102" builtinId="8" hidden="1"/>
    <cellStyle name="Hyperlink" xfId="1104" builtinId="8" hidden="1"/>
    <cellStyle name="Hyperlink" xfId="1106" builtinId="8" hidden="1"/>
    <cellStyle name="Hyperlink" xfId="1108" builtinId="8" hidden="1"/>
    <cellStyle name="Hyperlink" xfId="1110" builtinId="8" hidden="1"/>
    <cellStyle name="Hyperlink" xfId="1112" builtinId="8" hidden="1"/>
    <cellStyle name="Hyperlink" xfId="1114" builtinId="8" hidden="1"/>
    <cellStyle name="Hyperlink" xfId="1116" builtinId="8" hidden="1"/>
    <cellStyle name="Hyperlink" xfId="1118" builtinId="8" hidden="1"/>
    <cellStyle name="Hyperlink" xfId="1120" builtinId="8" hidden="1"/>
    <cellStyle name="Hyperlink" xfId="1122" builtinId="8" hidden="1"/>
    <cellStyle name="Hyperlink" xfId="1124" builtinId="8" hidden="1"/>
    <cellStyle name="Hyperlink" xfId="1126" builtinId="8" hidden="1"/>
    <cellStyle name="Hyperlink" xfId="1128" builtinId="8" hidden="1"/>
    <cellStyle name="Hyperlink" xfId="1130" builtinId="8" hidden="1"/>
    <cellStyle name="Hyperlink" xfId="1132" builtinId="8" hidden="1"/>
    <cellStyle name="Hyperlink" xfId="1134" builtinId="8" hidden="1"/>
    <cellStyle name="Hyperlink" xfId="1136" builtinId="8" hidden="1"/>
    <cellStyle name="Hyperlink" xfId="1138" builtinId="8" hidden="1"/>
    <cellStyle name="Hyperlink" xfId="1140" builtinId="8" hidden="1"/>
    <cellStyle name="Hyperlink" xfId="1142" builtinId="8" hidden="1"/>
    <cellStyle name="Hyperlink" xfId="1144" builtinId="8" hidden="1"/>
    <cellStyle name="Hyperlink" xfId="1146" builtinId="8" hidden="1"/>
    <cellStyle name="Hyperlink" xfId="1148" builtinId="8" hidden="1"/>
    <cellStyle name="Hyperlink" xfId="1150" builtinId="8" hidden="1"/>
    <cellStyle name="Hyperlink" xfId="1152" builtinId="8" hidden="1"/>
    <cellStyle name="Hyperlink" xfId="1154" builtinId="8" hidden="1"/>
    <cellStyle name="Hyperlink" xfId="1156" builtinId="8" hidden="1"/>
    <cellStyle name="Hyperlink" xfId="1158" builtinId="8" hidden="1"/>
    <cellStyle name="Hyperlink" xfId="1160" builtinId="8" hidden="1"/>
    <cellStyle name="Hyperlink" xfId="1162" builtinId="8" hidden="1"/>
    <cellStyle name="Hyperlink" xfId="1164" builtinId="8" hidden="1"/>
    <cellStyle name="Hyperlink" xfId="1166" builtinId="8" hidden="1"/>
    <cellStyle name="Hyperlink" xfId="1168" builtinId="8" hidden="1"/>
    <cellStyle name="Hyperlink" xfId="1170" builtinId="8" hidden="1"/>
    <cellStyle name="Hyperlink" xfId="1172" builtinId="8" hidden="1"/>
    <cellStyle name="Hyperlink" xfId="1174" builtinId="8" hidden="1"/>
    <cellStyle name="Hyperlink" xfId="1176" builtinId="8" hidden="1"/>
    <cellStyle name="Hyperlink" xfId="1178" builtinId="8" hidden="1"/>
    <cellStyle name="Hyperlink" xfId="1182" builtinId="8" hidden="1"/>
    <cellStyle name="Hyperlink" xfId="1184" builtinId="8" hidden="1"/>
    <cellStyle name="Hyperlink" xfId="1186" builtinId="8" hidden="1"/>
    <cellStyle name="Hyperlink" xfId="1188" builtinId="8" hidden="1"/>
    <cellStyle name="Hyperlink" xfId="1190" builtinId="8" hidden="1"/>
    <cellStyle name="Hyperlink" xfId="1192" builtinId="8" hidden="1"/>
    <cellStyle name="Hyperlink" xfId="1194" builtinId="8" hidden="1"/>
    <cellStyle name="Hyperlink" xfId="1196" builtinId="8" hidden="1"/>
    <cellStyle name="Normal" xfId="0" builtinId="0"/>
    <cellStyle name="Percent" xfId="1" builtinId="5"/>
    <cellStyle name="Style 1" xfId="1180" xr:uid="{00000000-0005-0000-0000-0000AC040000}"/>
    <cellStyle name="Style 2" xfId="1181" xr:uid="{00000000-0005-0000-0000-0000AD040000}"/>
  </cellStyles>
  <dxfs count="28">
    <dxf>
      <alignment horizontal="center" vertical="center" textRotation="0" wrapText="0" indent="0" justifyLastLine="0" shrinkToFit="0"/>
    </dxf>
    <dxf>
      <fill>
        <patternFill patternType="none">
          <fgColor indexed="64"/>
          <bgColor indexed="65"/>
        </patternFill>
      </fill>
      <alignment horizontal="center" vertical="center" textRotation="0" wrapText="0" indent="0" justifyLastLine="0" shrinkToFit="0"/>
    </dxf>
    <dxf>
      <alignment horizontal="center" vertical="center" textRotation="0" wrapText="0" indent="0" justifyLastLine="0" shrinkToFit="0"/>
    </dxf>
    <dxf>
      <fill>
        <patternFill patternType="none">
          <fgColor indexed="64"/>
          <bgColor indexed="65"/>
        </patternFill>
      </fill>
      <alignment horizontal="center" vertical="center" textRotation="0" wrapText="0" indent="0" justifyLastLine="0" shrinkToFit="0"/>
    </dxf>
    <dxf>
      <font>
        <b val="0"/>
        <i val="0"/>
        <strike val="0"/>
        <condense val="0"/>
        <extend val="0"/>
        <outline val="0"/>
        <shadow val="0"/>
        <u val="none"/>
        <vertAlign val="baseline"/>
        <sz val="12"/>
        <color rgb="FF000000"/>
        <name val="Calibri"/>
        <scheme val="minor"/>
      </font>
      <fill>
        <patternFill patternType="none">
          <fgColor indexed="64"/>
          <bgColor indexed="65"/>
        </patternFill>
      </fill>
      <alignment horizontal="center" vertical="center" textRotation="0" wrapText="0" indent="0" justifyLastLine="0" shrinkToFit="0"/>
    </dxf>
    <dxf>
      <font>
        <b val="0"/>
        <i val="0"/>
        <strike val="0"/>
        <condense val="0"/>
        <extend val="0"/>
        <outline val="0"/>
        <shadow val="0"/>
        <u val="none"/>
        <vertAlign val="baseline"/>
        <sz val="12"/>
        <color rgb="FF000000"/>
        <name val="Calibri"/>
        <scheme val="minor"/>
      </font>
      <fill>
        <patternFill patternType="none">
          <fgColor indexed="64"/>
          <bgColor indexed="65"/>
        </patternFill>
      </fill>
      <alignment horizontal="center" vertical="center" textRotation="0" wrapText="0" indent="0" justifyLastLine="0" shrinkToFit="0"/>
    </dxf>
    <dxf>
      <font>
        <b val="0"/>
        <i val="0"/>
        <strike val="0"/>
        <condense val="0"/>
        <extend val="0"/>
        <outline val="0"/>
        <shadow val="0"/>
        <u val="none"/>
        <vertAlign val="baseline"/>
        <sz val="12"/>
        <color rgb="FF000000"/>
        <name val="Calibri"/>
        <scheme val="minor"/>
      </font>
      <fill>
        <patternFill patternType="none">
          <fgColor indexed="64"/>
          <bgColor indexed="65"/>
        </patternFill>
      </fill>
      <alignment horizontal="center" vertical="center" textRotation="0" wrapText="0" indent="0" justifyLastLine="0" shrinkToFit="0"/>
    </dxf>
    <dxf>
      <font>
        <b val="0"/>
        <i val="0"/>
        <strike val="0"/>
        <condense val="0"/>
        <extend val="0"/>
        <outline val="0"/>
        <shadow val="0"/>
        <u val="none"/>
        <vertAlign val="baseline"/>
        <sz val="12"/>
        <color rgb="FF000000"/>
        <name val="Calibri"/>
        <scheme val="minor"/>
      </font>
      <fill>
        <patternFill patternType="none">
          <fgColor indexed="64"/>
          <bgColor indexed="65"/>
        </patternFill>
      </fill>
      <alignment horizontal="center" vertical="center" textRotation="0" wrapText="0" indent="0" justifyLastLine="0" shrinkToFit="0"/>
    </dxf>
    <dxf>
      <alignment horizontal="center" vertical="center" textRotation="0" wrapText="0" indent="0" justifyLastLine="0" shrinkToFit="0"/>
    </dxf>
    <dxf>
      <font>
        <b val="0"/>
        <i val="0"/>
        <strike val="0"/>
        <condense val="0"/>
        <extend val="0"/>
        <outline val="0"/>
        <shadow val="0"/>
        <u val="none"/>
        <vertAlign val="baseline"/>
        <sz val="12"/>
        <color rgb="FF000000"/>
        <name val="Calibri"/>
        <scheme val="minor"/>
      </font>
      <fill>
        <patternFill patternType="none">
          <fgColor indexed="64"/>
          <bgColor indexed="65"/>
        </patternFill>
      </fill>
      <alignment horizontal="center" vertical="center" textRotation="0" wrapText="0" indent="0" justifyLastLine="0" shrinkToFit="0"/>
    </dxf>
    <dxf>
      <fill>
        <patternFill patternType="none">
          <fgColor indexed="64"/>
          <bgColor indexed="65"/>
        </patternFill>
      </fill>
      <alignment horizontal="center" vertical="center" textRotation="0" wrapText="0" indent="0" justifyLastLine="0" shrinkToFit="0"/>
    </dxf>
    <dxf>
      <alignment horizontal="center" vertical="center" textRotation="0" wrapText="0" indent="0" justifyLastLine="0" shrinkToFit="0"/>
    </dxf>
    <dxf>
      <alignment horizontal="center" vertical="center" textRotation="0" wrapText="0" indent="0" justifyLastLine="0" shrinkToFit="0"/>
    </dxf>
    <dxf>
      <alignment horizontal="center" vertical="center" textRotation="0" wrapText="0" indent="0" justifyLastLine="0" shrinkToFit="0"/>
    </dxf>
    <dxf>
      <font>
        <b val="0"/>
        <i val="0"/>
        <strike val="0"/>
        <condense val="0"/>
        <extend val="0"/>
        <outline val="0"/>
        <shadow val="0"/>
        <u val="none"/>
        <vertAlign val="baseline"/>
        <sz val="12"/>
        <color rgb="FF000000"/>
        <name val="Calibri"/>
        <scheme val="minor"/>
      </font>
      <fill>
        <patternFill patternType="none">
          <fgColor indexed="64"/>
          <bgColor indexed="65"/>
        </patternFill>
      </fill>
      <alignment horizontal="center" vertical="center" textRotation="0" wrapText="0" indent="0" justifyLastLine="0" shrinkToFit="0"/>
    </dxf>
    <dxf>
      <fill>
        <patternFill patternType="none">
          <fgColor indexed="64"/>
          <bgColor indexed="65"/>
        </patternFill>
      </fill>
      <alignment horizontal="center" vertical="center" textRotation="0" wrapText="0" indent="0" justifyLastLine="0" shrinkToFit="0"/>
    </dxf>
    <dxf>
      <fill>
        <patternFill patternType="none">
          <fgColor indexed="64"/>
          <bgColor indexed="65"/>
        </patternFill>
      </fill>
      <alignment horizontal="center" vertical="center" textRotation="0" wrapText="0" indent="0" justifyLastLine="0" shrinkToFit="0"/>
    </dxf>
    <dxf>
      <font>
        <b val="0"/>
        <i val="0"/>
        <strike val="0"/>
        <condense val="0"/>
        <extend val="0"/>
        <outline val="0"/>
        <shadow val="0"/>
        <u val="none"/>
        <vertAlign val="baseline"/>
        <sz val="12"/>
        <color rgb="FF000000"/>
        <name val="Calibri"/>
        <scheme val="minor"/>
      </font>
      <fill>
        <patternFill patternType="none">
          <fgColor indexed="64"/>
          <bgColor indexed="65"/>
        </patternFill>
      </fill>
      <alignment horizontal="center" vertical="center" textRotation="0" wrapText="0" indent="0" justifyLastLine="0" shrinkToFit="0"/>
    </dxf>
    <dxf>
      <font>
        <b val="0"/>
        <i val="0"/>
        <strike val="0"/>
        <condense val="0"/>
        <extend val="0"/>
        <outline val="0"/>
        <shadow val="0"/>
        <u val="none"/>
        <vertAlign val="baseline"/>
        <sz val="12"/>
        <color rgb="FF000000"/>
        <name val="Calibri"/>
        <scheme val="minor"/>
      </font>
      <fill>
        <patternFill patternType="none">
          <fgColor indexed="64"/>
          <bgColor indexed="65"/>
        </patternFill>
      </fill>
      <alignment horizontal="center" vertical="center" textRotation="0" wrapText="0" indent="0" justifyLastLine="0" shrinkToFit="0"/>
    </dxf>
    <dxf>
      <font>
        <b val="0"/>
        <i val="0"/>
        <strike val="0"/>
        <condense val="0"/>
        <extend val="0"/>
        <outline val="0"/>
        <shadow val="0"/>
        <u val="none"/>
        <vertAlign val="baseline"/>
        <sz val="12"/>
        <color rgb="FF000000"/>
        <name val="Calibri"/>
        <scheme val="minor"/>
      </font>
      <fill>
        <patternFill patternType="none">
          <fgColor indexed="64"/>
          <bgColor indexed="65"/>
        </patternFill>
      </fill>
      <alignment horizontal="center" vertical="center" textRotation="0" wrapText="0" indent="0" justifyLastLine="0" shrinkToFit="0"/>
    </dxf>
    <dxf>
      <font>
        <b val="0"/>
        <i val="0"/>
        <strike val="0"/>
        <condense val="0"/>
        <extend val="0"/>
        <outline val="0"/>
        <shadow val="0"/>
        <u val="none"/>
        <vertAlign val="baseline"/>
        <sz val="12"/>
        <color rgb="FF000000"/>
        <name val="Calibri"/>
        <scheme val="minor"/>
      </font>
      <fill>
        <patternFill patternType="none">
          <fgColor indexed="64"/>
          <bgColor indexed="65"/>
        </patternFill>
      </fill>
      <alignment horizontal="center" vertical="center" textRotation="0" wrapText="0" indent="0" justifyLastLine="0" shrinkToFit="0"/>
    </dxf>
    <dxf>
      <font>
        <b val="0"/>
        <i val="0"/>
        <strike val="0"/>
        <condense val="0"/>
        <extend val="0"/>
        <outline val="0"/>
        <shadow val="0"/>
        <u val="none"/>
        <vertAlign val="baseline"/>
        <sz val="12"/>
        <color rgb="FF000000"/>
        <name val="Calibri"/>
        <scheme val="minor"/>
      </font>
      <fill>
        <patternFill patternType="none">
          <fgColor indexed="64"/>
          <bgColor indexed="65"/>
        </patternFill>
      </fill>
      <alignment horizontal="center" vertical="center" textRotation="0" wrapText="0" indent="0" justifyLastLine="0" shrinkToFit="0"/>
    </dxf>
    <dxf>
      <alignment horizontal="center" vertical="center" textRotation="0" wrapText="0" indent="0" justifyLastLine="0" shrinkToFit="0"/>
    </dxf>
    <dxf>
      <font>
        <b val="0"/>
        <i val="0"/>
        <strike val="0"/>
        <condense val="0"/>
        <extend val="0"/>
        <outline val="0"/>
        <shadow val="0"/>
        <u val="none"/>
        <vertAlign val="baseline"/>
        <sz val="12"/>
        <color rgb="FF000000"/>
        <name val="Calibri"/>
        <scheme val="minor"/>
      </font>
      <fill>
        <patternFill patternType="none">
          <fgColor indexed="64"/>
          <bgColor indexed="65"/>
        </patternFill>
      </fill>
      <alignment horizontal="center" vertical="center" textRotation="0" wrapText="0" indent="0" justifyLastLine="0" shrinkToFit="0"/>
    </dxf>
    <dxf>
      <alignment horizontal="center" vertical="center" textRotation="0" wrapText="0" indent="0" justifyLastLine="0" shrinkToFit="0"/>
    </dxf>
    <dxf>
      <font>
        <b val="0"/>
        <i val="0"/>
        <strike val="0"/>
        <condense val="0"/>
        <extend val="0"/>
        <outline val="0"/>
        <shadow val="0"/>
        <u val="none"/>
        <vertAlign val="baseline"/>
        <sz val="12"/>
        <color rgb="FF000000"/>
        <name val="Calibri"/>
        <scheme val="minor"/>
      </font>
      <fill>
        <patternFill patternType="none">
          <fgColor indexed="64"/>
          <bgColor indexed="65"/>
        </patternFill>
      </fill>
      <alignment horizontal="center" vertical="center" textRotation="0" wrapText="0" indent="0" justifyLastLine="0" shrinkToFit="0"/>
    </dxf>
    <dxf>
      <alignment horizontal="center" vertical="center" textRotation="0" wrapText="0" indent="0" justifyLastLine="0" shrinkToFit="0"/>
    </dxf>
    <dxf>
      <font>
        <b/>
        <i val="0"/>
        <strike val="0"/>
        <condense val="0"/>
        <extend val="0"/>
        <outline val="0"/>
        <shadow val="0"/>
        <u val="none"/>
        <vertAlign val="baseline"/>
        <sz val="12"/>
        <color theme="1"/>
        <name val="Calibri"/>
        <scheme val="minor"/>
      </font>
      <alignment horizontal="center" vertical="center" textRotation="0" wrapText="0" indent="0" justifyLastLine="0" shrinkToFit="0"/>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0000000}" name="Table17" displayName="Table17" ref="A1:Z51" totalsRowShown="0" headerRowDxfId="27" dataDxfId="26">
  <autoFilter ref="A1:Z51" xr:uid="{00000000-0009-0000-0100-000011000000}"/>
  <tableColumns count="26">
    <tableColumn id="1" xr3:uid="{00000000-0010-0000-0000-000001000000}" name="Database Number" dataDxfId="25"/>
    <tableColumn id="2" xr3:uid="{00000000-0010-0000-0000-000002000000}" name="Author" dataDxfId="24"/>
    <tableColumn id="3" xr3:uid="{00000000-0010-0000-0000-000003000000}" name="Publication Date" dataDxfId="23"/>
    <tableColumn id="4" xr3:uid="{00000000-0010-0000-0000-000004000000}" name="Location" dataDxfId="22"/>
    <tableColumn id="5" xr3:uid="{00000000-0010-0000-0000-000005000000}" name="BCG Source" dataDxfId="21"/>
    <tableColumn id="6" xr3:uid="{00000000-0010-0000-0000-000006000000}" name="BCG Route" dataDxfId="20"/>
    <tableColumn id="7" xr3:uid="{00000000-0010-0000-0000-000007000000}" name="BCG Dose" dataDxfId="19"/>
    <tableColumn id="8" xr3:uid="{00000000-0010-0000-0000-000008000000}" name="Age at vaccination" dataDxfId="18"/>
    <tableColumn id="9" xr3:uid="{00000000-0010-0000-0000-000009000000}" name="Breed" dataDxfId="17"/>
    <tableColumn id="10" xr3:uid="{00000000-0010-0000-0000-00000A000000}" name="Controls_n" dataDxfId="16"/>
    <tableColumn id="11" xr3:uid="{00000000-0010-0000-0000-00000B000000}" name="Vaccinates_n" dataDxfId="15"/>
    <tableColumn id="12" xr3:uid="{00000000-0010-0000-0000-00000C000000}" name="Revaccination" dataDxfId="14"/>
    <tableColumn id="13" xr3:uid="{00000000-0010-0000-0000-00000D000000}" name="Revaccination Timing" dataDxfId="13"/>
    <tableColumn id="14" xr3:uid="{00000000-0010-0000-0000-00000E000000}" name="Revaccination Dose" dataDxfId="12"/>
    <tableColumn id="15" xr3:uid="{00000000-0010-0000-0000-00000F000000}" name="Number of Revaccination" dataDxfId="11"/>
    <tableColumn id="16" xr3:uid="{00000000-0010-0000-0000-000010000000}" name="Time_vaccination to challenge" dataDxfId="10"/>
    <tableColumn id="17" xr3:uid="{00000000-0010-0000-0000-000011000000}" name="Study type" dataDxfId="9"/>
    <tableColumn id="18" xr3:uid="{00000000-0010-0000-0000-000012000000}" name="Challenge strain" dataDxfId="8"/>
    <tableColumn id="19" xr3:uid="{00000000-0010-0000-0000-000013000000}" name="Challenge dose" dataDxfId="7"/>
    <tableColumn id="20" xr3:uid="{00000000-0010-0000-0000-000014000000}" name="Challenge route" dataDxfId="6"/>
    <tableColumn id="21" xr3:uid="{00000000-0010-0000-0000-000015000000}" name="Challenge period" dataDxfId="5"/>
    <tableColumn id="22" xr3:uid="{00000000-0010-0000-0000-000016000000}" name="Measurement method" dataDxfId="4"/>
    <tableColumn id="23" xr3:uid="{00000000-0010-0000-0000-000017000000}" name="Vaccinates_n2" dataDxfId="3"/>
    <tableColumn id="24" xr3:uid="{00000000-0010-0000-0000-000018000000}" name="Vaccinated affected" dataDxfId="2"/>
    <tableColumn id="25" xr3:uid="{00000000-0010-0000-0000-000019000000}" name="Controls_n2" dataDxfId="1"/>
    <tableColumn id="26" xr3:uid="{00000000-0010-0000-0000-00001A000000}" name="Controls affected" dataDxfId="0"/>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O266"/>
  <sheetViews>
    <sheetView tabSelected="1" zoomScale="80" zoomScaleNormal="80" zoomScalePageLayoutView="80" workbookViewId="0">
      <pane ySplit="1" topLeftCell="A183" activePane="bottomLeft" state="frozen"/>
      <selection activeCell="M1" sqref="M1"/>
      <selection pane="bottomLeft" activeCell="E213" sqref="E213"/>
    </sheetView>
  </sheetViews>
  <sheetFormatPr baseColWidth="10" defaultRowHeight="16"/>
  <cols>
    <col min="4" max="4" width="7.83203125" customWidth="1"/>
    <col min="7" max="7" width="12.83203125" customWidth="1"/>
    <col min="15" max="15" width="17" customWidth="1"/>
    <col min="16" max="16" width="13.33203125" customWidth="1"/>
    <col min="22" max="22" width="15.33203125" customWidth="1"/>
    <col min="23" max="23" width="13" customWidth="1"/>
    <col min="26" max="26" width="18" customWidth="1"/>
    <col min="30" max="30" width="13.33203125" customWidth="1"/>
    <col min="37" max="37" width="23.1640625" customWidth="1"/>
    <col min="38" max="38" width="13.1640625" customWidth="1"/>
    <col min="39" max="39" width="14.1640625" customWidth="1"/>
  </cols>
  <sheetData>
    <row r="1" spans="1:41" s="6" customFormat="1" ht="86" thickBot="1">
      <c r="A1" s="163" t="s">
        <v>0</v>
      </c>
      <c r="B1" s="1" t="s">
        <v>1</v>
      </c>
      <c r="C1" s="1" t="s">
        <v>2</v>
      </c>
      <c r="D1" s="164" t="s">
        <v>3</v>
      </c>
      <c r="E1" s="1" t="s">
        <v>4</v>
      </c>
      <c r="F1" s="1" t="s">
        <v>5</v>
      </c>
      <c r="G1" s="1" t="s">
        <v>6</v>
      </c>
      <c r="H1" s="1" t="s">
        <v>7</v>
      </c>
      <c r="I1" s="1" t="s">
        <v>8</v>
      </c>
      <c r="J1" s="1" t="s">
        <v>9</v>
      </c>
      <c r="K1" s="1" t="s">
        <v>10</v>
      </c>
      <c r="L1" s="2" t="s">
        <v>11</v>
      </c>
      <c r="M1" s="3" t="s">
        <v>12</v>
      </c>
      <c r="N1" s="2" t="s">
        <v>13</v>
      </c>
      <c r="O1" s="2" t="s">
        <v>14</v>
      </c>
      <c r="P1" s="2" t="s">
        <v>15</v>
      </c>
      <c r="Q1" s="2" t="s">
        <v>16</v>
      </c>
      <c r="R1" s="2" t="s">
        <v>17</v>
      </c>
      <c r="S1" s="2" t="s">
        <v>18</v>
      </c>
      <c r="T1" s="2" t="s">
        <v>19</v>
      </c>
      <c r="U1" s="2" t="s">
        <v>20</v>
      </c>
      <c r="V1" s="2" t="s">
        <v>21</v>
      </c>
      <c r="W1" s="3" t="s">
        <v>22</v>
      </c>
      <c r="X1" s="2" t="s">
        <v>23</v>
      </c>
      <c r="Y1" s="2" t="s">
        <v>24</v>
      </c>
      <c r="Z1" s="2" t="s">
        <v>25</v>
      </c>
      <c r="AA1" s="4" t="s">
        <v>26</v>
      </c>
      <c r="AB1" s="4" t="s">
        <v>27</v>
      </c>
      <c r="AC1" s="4" t="s">
        <v>28</v>
      </c>
      <c r="AD1" s="4" t="s">
        <v>29</v>
      </c>
      <c r="AE1" s="5" t="s">
        <v>30</v>
      </c>
      <c r="AF1" s="5" t="s">
        <v>31</v>
      </c>
      <c r="AG1" s="5" t="s">
        <v>32</v>
      </c>
      <c r="AH1" s="5" t="s">
        <v>33</v>
      </c>
      <c r="AI1" s="5" t="s">
        <v>34</v>
      </c>
      <c r="AJ1" s="5" t="s">
        <v>35</v>
      </c>
      <c r="AK1" s="5" t="s">
        <v>36</v>
      </c>
      <c r="AL1" s="5" t="s">
        <v>37</v>
      </c>
      <c r="AM1" s="5" t="s">
        <v>38</v>
      </c>
      <c r="AN1" s="5" t="s">
        <v>39</v>
      </c>
    </row>
    <row r="2" spans="1:41" s="7" customFormat="1" ht="17" customHeight="1">
      <c r="A2" s="21">
        <v>101</v>
      </c>
      <c r="B2" s="7" t="s">
        <v>40</v>
      </c>
      <c r="C2" s="7" t="s">
        <v>95</v>
      </c>
      <c r="D2" s="22">
        <v>2007</v>
      </c>
      <c r="E2" s="7" t="s">
        <v>41</v>
      </c>
      <c r="F2" s="7" t="s">
        <v>42</v>
      </c>
      <c r="G2" s="7" t="s">
        <v>43</v>
      </c>
      <c r="I2" s="7" t="s">
        <v>44</v>
      </c>
      <c r="J2" s="48" t="s">
        <v>45</v>
      </c>
      <c r="K2" s="7" t="s">
        <v>44</v>
      </c>
      <c r="L2" s="8">
        <v>10</v>
      </c>
      <c r="M2" s="7">
        <v>10</v>
      </c>
      <c r="N2" s="7" t="s">
        <v>46</v>
      </c>
      <c r="O2" s="7" t="s">
        <v>65</v>
      </c>
      <c r="P2" s="7" t="s">
        <v>66</v>
      </c>
      <c r="Q2" s="7" t="s">
        <v>47</v>
      </c>
      <c r="R2" s="7" t="s">
        <v>48</v>
      </c>
      <c r="S2" s="7" t="s">
        <v>49</v>
      </c>
      <c r="T2" s="7" t="s">
        <v>49</v>
      </c>
      <c r="U2" s="7" t="s">
        <v>49</v>
      </c>
      <c r="V2" s="7" t="s">
        <v>70</v>
      </c>
      <c r="W2" s="7" t="s">
        <v>50</v>
      </c>
      <c r="X2" s="7" t="s">
        <v>77</v>
      </c>
      <c r="Y2" s="7" t="s">
        <v>76</v>
      </c>
      <c r="Z2" s="7" t="s">
        <v>51</v>
      </c>
      <c r="AA2" s="7" t="s">
        <v>78</v>
      </c>
      <c r="AB2" s="7" t="s">
        <v>52</v>
      </c>
      <c r="AC2" s="7" t="s">
        <v>79</v>
      </c>
      <c r="AD2" s="7" t="s">
        <v>53</v>
      </c>
      <c r="AE2" s="7" t="s">
        <v>82</v>
      </c>
      <c r="AF2" s="7" t="s">
        <v>54</v>
      </c>
      <c r="AI2" s="7" t="s">
        <v>83</v>
      </c>
      <c r="AK2" s="9" t="s">
        <v>55</v>
      </c>
      <c r="AL2" s="9" t="s">
        <v>56</v>
      </c>
      <c r="AM2" s="9" t="s">
        <v>57</v>
      </c>
      <c r="AN2" s="10"/>
    </row>
    <row r="3" spans="1:41" s="13" customFormat="1">
      <c r="A3" s="31">
        <v>101</v>
      </c>
      <c r="B3" s="13" t="s">
        <v>40</v>
      </c>
      <c r="C3" s="13" t="s">
        <v>95</v>
      </c>
      <c r="D3" s="13">
        <v>2007</v>
      </c>
      <c r="E3" s="13" t="s">
        <v>41</v>
      </c>
      <c r="F3" s="13" t="s">
        <v>42</v>
      </c>
      <c r="G3" s="13" t="s">
        <v>43</v>
      </c>
      <c r="I3" s="13" t="s">
        <v>44</v>
      </c>
      <c r="K3" s="13" t="s">
        <v>44</v>
      </c>
      <c r="N3" s="13" t="s">
        <v>46</v>
      </c>
      <c r="O3" s="13" t="s">
        <v>65</v>
      </c>
      <c r="P3" s="13" t="s">
        <v>66</v>
      </c>
      <c r="Q3" s="13" t="s">
        <v>47</v>
      </c>
      <c r="R3" s="13" t="s">
        <v>48</v>
      </c>
      <c r="S3" s="13" t="s">
        <v>49</v>
      </c>
      <c r="T3" s="13" t="s">
        <v>49</v>
      </c>
      <c r="U3" s="13" t="s">
        <v>49</v>
      </c>
      <c r="V3" s="13" t="s">
        <v>70</v>
      </c>
      <c r="W3" s="13" t="s">
        <v>50</v>
      </c>
      <c r="X3" s="13" t="s">
        <v>77</v>
      </c>
      <c r="Y3" s="13" t="s">
        <v>76</v>
      </c>
      <c r="Z3" s="13" t="s">
        <v>51</v>
      </c>
      <c r="AA3" s="13" t="s">
        <v>78</v>
      </c>
      <c r="AB3" s="13" t="s">
        <v>52</v>
      </c>
      <c r="AC3" s="13" t="s">
        <v>79</v>
      </c>
      <c r="AD3" s="13" t="s">
        <v>53</v>
      </c>
      <c r="AE3" s="13" t="s">
        <v>82</v>
      </c>
      <c r="AK3" s="11" t="s">
        <v>191</v>
      </c>
      <c r="AL3" s="11" t="s">
        <v>59</v>
      </c>
      <c r="AM3" s="11" t="s">
        <v>56</v>
      </c>
    </row>
    <row r="4" spans="1:41" s="26" customFormat="1">
      <c r="A4" s="32">
        <v>101</v>
      </c>
      <c r="B4" s="26" t="s">
        <v>40</v>
      </c>
      <c r="C4" s="26" t="s">
        <v>95</v>
      </c>
      <c r="D4" s="26">
        <v>2007</v>
      </c>
      <c r="E4" s="26" t="s">
        <v>41</v>
      </c>
      <c r="F4" s="26" t="s">
        <v>42</v>
      </c>
      <c r="G4" s="26" t="s">
        <v>43</v>
      </c>
      <c r="I4" s="26" t="s">
        <v>44</v>
      </c>
      <c r="K4" s="26" t="s">
        <v>44</v>
      </c>
      <c r="N4" s="26" t="s">
        <v>46</v>
      </c>
      <c r="O4" s="26" t="s">
        <v>65</v>
      </c>
      <c r="P4" s="26" t="s">
        <v>66</v>
      </c>
      <c r="Q4" s="26" t="s">
        <v>47</v>
      </c>
      <c r="R4" s="26" t="s">
        <v>48</v>
      </c>
      <c r="S4" s="26" t="s">
        <v>49</v>
      </c>
      <c r="T4" s="26" t="s">
        <v>49</v>
      </c>
      <c r="U4" s="26" t="s">
        <v>49</v>
      </c>
      <c r="V4" s="26" t="s">
        <v>70</v>
      </c>
      <c r="W4" s="26" t="s">
        <v>50</v>
      </c>
      <c r="X4" s="26" t="s">
        <v>77</v>
      </c>
      <c r="Y4" s="26" t="s">
        <v>76</v>
      </c>
      <c r="Z4" s="26" t="s">
        <v>51</v>
      </c>
      <c r="AA4" s="26" t="s">
        <v>78</v>
      </c>
      <c r="AB4" s="26" t="s">
        <v>52</v>
      </c>
      <c r="AC4" s="26" t="s">
        <v>79</v>
      </c>
      <c r="AD4" s="26" t="s">
        <v>53</v>
      </c>
      <c r="AE4" s="26" t="s">
        <v>82</v>
      </c>
      <c r="AK4" s="26" t="s">
        <v>60</v>
      </c>
      <c r="AL4" s="26" t="s">
        <v>61</v>
      </c>
      <c r="AM4" s="26" t="s">
        <v>57</v>
      </c>
    </row>
    <row r="5" spans="1:41" s="15" customFormat="1">
      <c r="A5" s="27">
        <v>101</v>
      </c>
      <c r="B5" s="15" t="s">
        <v>40</v>
      </c>
      <c r="C5" s="15" t="s">
        <v>95</v>
      </c>
      <c r="D5" s="15">
        <v>2007</v>
      </c>
      <c r="E5" s="15" t="s">
        <v>41</v>
      </c>
      <c r="F5" s="15" t="s">
        <v>42</v>
      </c>
      <c r="G5" s="15" t="s">
        <v>43</v>
      </c>
      <c r="I5" s="15" t="s">
        <v>44</v>
      </c>
      <c r="J5" s="15" t="s">
        <v>45</v>
      </c>
      <c r="K5" s="15" t="s">
        <v>44</v>
      </c>
      <c r="L5" s="16"/>
      <c r="M5" s="15">
        <v>10</v>
      </c>
      <c r="N5" s="15" t="s">
        <v>72</v>
      </c>
      <c r="O5" s="15" t="s">
        <v>65</v>
      </c>
      <c r="P5" s="15" t="s">
        <v>66</v>
      </c>
      <c r="Q5" s="15" t="s">
        <v>47</v>
      </c>
      <c r="R5" s="15" t="s">
        <v>48</v>
      </c>
      <c r="S5" s="15" t="s">
        <v>49</v>
      </c>
      <c r="T5" s="15" t="s">
        <v>49</v>
      </c>
      <c r="U5" s="15" t="s">
        <v>49</v>
      </c>
      <c r="V5" s="15" t="s">
        <v>70</v>
      </c>
      <c r="W5" s="15" t="s">
        <v>50</v>
      </c>
      <c r="X5" s="15" t="s">
        <v>77</v>
      </c>
      <c r="Y5" s="15" t="s">
        <v>76</v>
      </c>
      <c r="Z5" s="15" t="s">
        <v>51</v>
      </c>
      <c r="AA5" s="15" t="s">
        <v>78</v>
      </c>
      <c r="AB5" s="15" t="s">
        <v>52</v>
      </c>
      <c r="AC5" s="15" t="s">
        <v>79</v>
      </c>
      <c r="AD5" s="15" t="s">
        <v>53</v>
      </c>
      <c r="AE5" s="15" t="s">
        <v>82</v>
      </c>
      <c r="AF5" s="15" t="s">
        <v>54</v>
      </c>
      <c r="AI5" s="17" t="s">
        <v>84</v>
      </c>
      <c r="AK5" s="18" t="s">
        <v>55</v>
      </c>
      <c r="AL5" s="18" t="s">
        <v>61</v>
      </c>
      <c r="AM5" s="18"/>
    </row>
    <row r="6" spans="1:41" s="13" customFormat="1">
      <c r="A6" s="28">
        <v>101</v>
      </c>
      <c r="B6" s="13" t="s">
        <v>40</v>
      </c>
      <c r="C6" s="13" t="s">
        <v>95</v>
      </c>
      <c r="D6" s="13">
        <v>2007</v>
      </c>
      <c r="E6" s="13" t="s">
        <v>106</v>
      </c>
      <c r="F6" s="13" t="s">
        <v>42</v>
      </c>
      <c r="G6" s="13" t="s">
        <v>43</v>
      </c>
      <c r="I6" s="13" t="s">
        <v>44</v>
      </c>
      <c r="K6" s="13" t="s">
        <v>44</v>
      </c>
      <c r="N6" s="13" t="s">
        <v>72</v>
      </c>
      <c r="O6" s="13" t="s">
        <v>65</v>
      </c>
      <c r="P6" s="13" t="s">
        <v>66</v>
      </c>
      <c r="Q6" s="13" t="s">
        <v>47</v>
      </c>
      <c r="R6" s="13" t="s">
        <v>48</v>
      </c>
      <c r="S6" s="13" t="s">
        <v>49</v>
      </c>
      <c r="T6" s="13" t="s">
        <v>49</v>
      </c>
      <c r="U6" s="13" t="s">
        <v>49</v>
      </c>
      <c r="V6" s="13" t="s">
        <v>70</v>
      </c>
      <c r="W6" s="13" t="s">
        <v>50</v>
      </c>
      <c r="X6" s="13" t="s">
        <v>77</v>
      </c>
      <c r="Y6" s="13" t="s">
        <v>76</v>
      </c>
      <c r="Z6" s="13" t="s">
        <v>51</v>
      </c>
      <c r="AA6" s="13" t="s">
        <v>78</v>
      </c>
      <c r="AB6" s="13" t="s">
        <v>52</v>
      </c>
      <c r="AC6" s="13" t="s">
        <v>79</v>
      </c>
      <c r="AD6" s="13" t="s">
        <v>53</v>
      </c>
      <c r="AE6" s="13" t="s">
        <v>82</v>
      </c>
      <c r="AK6" s="11" t="s">
        <v>191</v>
      </c>
      <c r="AL6" s="11" t="s">
        <v>62</v>
      </c>
      <c r="AM6" s="11"/>
    </row>
    <row r="7" spans="1:41" s="13" customFormat="1">
      <c r="A7" s="28">
        <v>101</v>
      </c>
      <c r="B7" s="13" t="s">
        <v>40</v>
      </c>
      <c r="C7" s="13" t="s">
        <v>95</v>
      </c>
      <c r="D7" s="13">
        <v>2007</v>
      </c>
      <c r="E7" s="13" t="s">
        <v>41</v>
      </c>
      <c r="F7" s="13" t="s">
        <v>42</v>
      </c>
      <c r="G7" s="13" t="s">
        <v>43</v>
      </c>
      <c r="I7" s="13" t="s">
        <v>44</v>
      </c>
      <c r="K7" s="13" t="s">
        <v>44</v>
      </c>
      <c r="N7" s="13" t="s">
        <v>72</v>
      </c>
      <c r="O7" s="13" t="s">
        <v>65</v>
      </c>
      <c r="P7" s="13" t="s">
        <v>66</v>
      </c>
      <c r="Q7" s="13" t="s">
        <v>47</v>
      </c>
      <c r="R7" s="13" t="s">
        <v>48</v>
      </c>
      <c r="S7" s="13" t="s">
        <v>49</v>
      </c>
      <c r="T7" s="13" t="s">
        <v>49</v>
      </c>
      <c r="U7" s="13" t="s">
        <v>49</v>
      </c>
      <c r="V7" s="13" t="s">
        <v>70</v>
      </c>
      <c r="W7" s="13" t="s">
        <v>50</v>
      </c>
      <c r="X7" s="13" t="s">
        <v>77</v>
      </c>
      <c r="Y7" s="13" t="s">
        <v>76</v>
      </c>
      <c r="Z7" s="13" t="s">
        <v>51</v>
      </c>
      <c r="AA7" s="13" t="s">
        <v>78</v>
      </c>
      <c r="AB7" s="13" t="s">
        <v>52</v>
      </c>
      <c r="AC7" s="13" t="s">
        <v>79</v>
      </c>
      <c r="AD7" s="13" t="s">
        <v>53</v>
      </c>
      <c r="AE7" s="13" t="s">
        <v>82</v>
      </c>
      <c r="AK7" s="13" t="s">
        <v>60</v>
      </c>
      <c r="AL7" s="11" t="s">
        <v>63</v>
      </c>
    </row>
    <row r="8" spans="1:41" s="15" customFormat="1">
      <c r="A8" s="14">
        <v>101</v>
      </c>
      <c r="B8" s="15" t="s">
        <v>40</v>
      </c>
      <c r="C8" s="15" t="s">
        <v>95</v>
      </c>
      <c r="D8" s="15">
        <v>2007</v>
      </c>
      <c r="E8" s="15" t="s">
        <v>41</v>
      </c>
      <c r="F8" s="15" t="s">
        <v>42</v>
      </c>
      <c r="G8" s="15" t="s">
        <v>43</v>
      </c>
      <c r="I8" s="15" t="s">
        <v>44</v>
      </c>
      <c r="J8" s="15" t="s">
        <v>45</v>
      </c>
      <c r="K8" s="15" t="s">
        <v>44</v>
      </c>
      <c r="L8" s="16"/>
      <c r="M8" s="15">
        <v>10</v>
      </c>
      <c r="N8" s="15" t="s">
        <v>71</v>
      </c>
      <c r="O8" s="15" t="s">
        <v>65</v>
      </c>
      <c r="P8" s="15" t="s">
        <v>66</v>
      </c>
      <c r="Q8" s="15" t="s">
        <v>47</v>
      </c>
      <c r="R8" s="15" t="s">
        <v>48</v>
      </c>
      <c r="S8" s="15" t="s">
        <v>49</v>
      </c>
      <c r="T8" s="15" t="s">
        <v>49</v>
      </c>
      <c r="U8" s="15" t="s">
        <v>49</v>
      </c>
      <c r="V8" s="15" t="s">
        <v>70</v>
      </c>
      <c r="W8" s="15" t="s">
        <v>50</v>
      </c>
      <c r="X8" s="15" t="s">
        <v>77</v>
      </c>
      <c r="Y8" s="15" t="s">
        <v>76</v>
      </c>
      <c r="Z8" s="15" t="s">
        <v>51</v>
      </c>
      <c r="AA8" s="15" t="s">
        <v>78</v>
      </c>
      <c r="AB8" s="15" t="s">
        <v>52</v>
      </c>
      <c r="AC8" s="15" t="s">
        <v>79</v>
      </c>
      <c r="AD8" s="15" t="s">
        <v>53</v>
      </c>
      <c r="AE8" s="15" t="s">
        <v>82</v>
      </c>
      <c r="AF8" s="15" t="s">
        <v>54</v>
      </c>
      <c r="AI8" s="15" t="s">
        <v>85</v>
      </c>
      <c r="AK8" s="18" t="s">
        <v>55</v>
      </c>
      <c r="AL8" s="18" t="s">
        <v>56</v>
      </c>
      <c r="AM8" s="18"/>
    </row>
    <row r="9" spans="1:41" s="13" customFormat="1">
      <c r="A9" s="33">
        <v>101</v>
      </c>
      <c r="B9" s="13" t="s">
        <v>40</v>
      </c>
      <c r="C9" s="13" t="s">
        <v>95</v>
      </c>
      <c r="D9" s="13">
        <v>2007</v>
      </c>
      <c r="E9" s="13" t="s">
        <v>41</v>
      </c>
      <c r="F9" s="13" t="s">
        <v>42</v>
      </c>
      <c r="G9" s="13" t="s">
        <v>43</v>
      </c>
      <c r="I9" s="13" t="s">
        <v>44</v>
      </c>
      <c r="K9" s="13" t="s">
        <v>44</v>
      </c>
      <c r="N9" s="13" t="s">
        <v>71</v>
      </c>
      <c r="O9" s="13" t="s">
        <v>65</v>
      </c>
      <c r="P9" s="13" t="s">
        <v>66</v>
      </c>
      <c r="Q9" s="13" t="s">
        <v>47</v>
      </c>
      <c r="R9" s="13" t="s">
        <v>48</v>
      </c>
      <c r="S9" s="13" t="s">
        <v>49</v>
      </c>
      <c r="T9" s="13" t="s">
        <v>49</v>
      </c>
      <c r="U9" s="13" t="s">
        <v>49</v>
      </c>
      <c r="V9" s="13" t="s">
        <v>70</v>
      </c>
      <c r="W9" s="13" t="s">
        <v>50</v>
      </c>
      <c r="X9" s="13" t="s">
        <v>77</v>
      </c>
      <c r="Y9" s="13" t="s">
        <v>76</v>
      </c>
      <c r="Z9" s="13" t="s">
        <v>51</v>
      </c>
      <c r="AA9" s="13" t="s">
        <v>78</v>
      </c>
      <c r="AB9" s="13" t="s">
        <v>52</v>
      </c>
      <c r="AC9" s="13" t="s">
        <v>79</v>
      </c>
      <c r="AD9" s="13" t="s">
        <v>53</v>
      </c>
      <c r="AE9" s="13" t="s">
        <v>82</v>
      </c>
      <c r="AK9" s="11" t="s">
        <v>191</v>
      </c>
      <c r="AL9" s="11" t="s">
        <v>64</v>
      </c>
      <c r="AM9" s="11"/>
    </row>
    <row r="10" spans="1:41" s="20" customFormat="1" ht="17" thickBot="1">
      <c r="A10" s="35">
        <v>101</v>
      </c>
      <c r="B10" s="20" t="s">
        <v>40</v>
      </c>
      <c r="C10" s="20" t="s">
        <v>95</v>
      </c>
      <c r="D10" s="20">
        <v>2007</v>
      </c>
      <c r="E10" s="20" t="s">
        <v>41</v>
      </c>
      <c r="F10" s="20" t="s">
        <v>42</v>
      </c>
      <c r="G10" s="20" t="s">
        <v>43</v>
      </c>
      <c r="I10" s="20" t="s">
        <v>44</v>
      </c>
      <c r="K10" s="20" t="s">
        <v>44</v>
      </c>
      <c r="N10" s="20" t="s">
        <v>71</v>
      </c>
      <c r="O10" s="20" t="s">
        <v>65</v>
      </c>
      <c r="P10" s="20" t="s">
        <v>66</v>
      </c>
      <c r="Q10" s="20" t="s">
        <v>47</v>
      </c>
      <c r="R10" s="20" t="s">
        <v>48</v>
      </c>
      <c r="S10" s="20" t="s">
        <v>49</v>
      </c>
      <c r="T10" s="20" t="s">
        <v>49</v>
      </c>
      <c r="U10" s="20" t="s">
        <v>49</v>
      </c>
      <c r="V10" s="20" t="s">
        <v>70</v>
      </c>
      <c r="W10" s="20" t="s">
        <v>50</v>
      </c>
      <c r="X10" s="20" t="s">
        <v>77</v>
      </c>
      <c r="Y10" s="20" t="s">
        <v>76</v>
      </c>
      <c r="Z10" s="20" t="s">
        <v>51</v>
      </c>
      <c r="AA10" s="20" t="s">
        <v>78</v>
      </c>
      <c r="AB10" s="20" t="s">
        <v>52</v>
      </c>
      <c r="AC10" s="20" t="s">
        <v>79</v>
      </c>
      <c r="AD10" s="20" t="s">
        <v>53</v>
      </c>
      <c r="AE10" s="20" t="s">
        <v>82</v>
      </c>
      <c r="AK10" s="20" t="s">
        <v>60</v>
      </c>
      <c r="AL10" s="20" t="s">
        <v>56</v>
      </c>
    </row>
    <row r="11" spans="1:41" s="7" customFormat="1" ht="15" customHeight="1">
      <c r="A11" s="21">
        <v>120</v>
      </c>
      <c r="B11" s="7" t="s">
        <v>40</v>
      </c>
      <c r="C11" s="48" t="s">
        <v>94</v>
      </c>
      <c r="D11" s="7">
        <v>2002</v>
      </c>
      <c r="E11" s="7" t="s">
        <v>86</v>
      </c>
      <c r="F11" s="7" t="s">
        <v>96</v>
      </c>
      <c r="G11" s="7" t="s">
        <v>43</v>
      </c>
      <c r="I11" s="7" t="s">
        <v>44</v>
      </c>
      <c r="J11" s="48" t="s">
        <v>87</v>
      </c>
      <c r="K11" s="7" t="s">
        <v>44</v>
      </c>
      <c r="L11" s="7">
        <v>9</v>
      </c>
      <c r="M11" s="7">
        <v>18</v>
      </c>
      <c r="N11" s="7" t="s">
        <v>88</v>
      </c>
      <c r="O11" s="7" t="s">
        <v>97</v>
      </c>
      <c r="P11" s="7" t="s">
        <v>66</v>
      </c>
      <c r="Q11" s="7" t="s">
        <v>98</v>
      </c>
      <c r="R11" s="7" t="s">
        <v>48</v>
      </c>
      <c r="S11" s="7" t="s">
        <v>49</v>
      </c>
      <c r="T11" s="7" t="s">
        <v>49</v>
      </c>
      <c r="U11" s="7" t="s">
        <v>49</v>
      </c>
      <c r="V11" s="7" t="s">
        <v>99</v>
      </c>
      <c r="W11" s="7" t="s">
        <v>89</v>
      </c>
      <c r="Z11" s="7" t="s">
        <v>51</v>
      </c>
      <c r="AA11" s="7" t="s">
        <v>101</v>
      </c>
      <c r="AB11" s="7" t="s">
        <v>90</v>
      </c>
      <c r="AC11" s="7" t="s">
        <v>79</v>
      </c>
      <c r="AD11" s="7" t="s">
        <v>81</v>
      </c>
      <c r="AE11" s="8" t="s">
        <v>102</v>
      </c>
      <c r="AF11" s="7" t="s">
        <v>54</v>
      </c>
      <c r="AI11" s="7" t="s">
        <v>110</v>
      </c>
      <c r="AK11" s="9" t="s">
        <v>55</v>
      </c>
      <c r="AL11" s="9" t="s">
        <v>91</v>
      </c>
      <c r="AM11" s="9" t="s">
        <v>63</v>
      </c>
    </row>
    <row r="12" spans="1:41" s="13" customFormat="1" ht="17" customHeight="1">
      <c r="A12" s="11">
        <v>120</v>
      </c>
      <c r="B12" s="13" t="s">
        <v>40</v>
      </c>
      <c r="C12" s="11" t="s">
        <v>94</v>
      </c>
      <c r="D12" s="13">
        <v>2002</v>
      </c>
      <c r="E12" s="13" t="s">
        <v>86</v>
      </c>
      <c r="F12" s="13" t="s">
        <v>96</v>
      </c>
      <c r="G12" s="13" t="s">
        <v>43</v>
      </c>
      <c r="I12" s="13" t="s">
        <v>44</v>
      </c>
      <c r="K12" s="13" t="s">
        <v>44</v>
      </c>
      <c r="N12" s="13" t="s">
        <v>88</v>
      </c>
      <c r="O12" s="13" t="s">
        <v>97</v>
      </c>
      <c r="P12" s="13" t="s">
        <v>66</v>
      </c>
      <c r="Q12" s="13" t="s">
        <v>98</v>
      </c>
      <c r="R12" s="13" t="s">
        <v>48</v>
      </c>
      <c r="S12" s="13" t="s">
        <v>49</v>
      </c>
      <c r="T12" s="13" t="s">
        <v>49</v>
      </c>
      <c r="U12" s="13" t="s">
        <v>49</v>
      </c>
      <c r="V12" s="13" t="s">
        <v>99</v>
      </c>
      <c r="W12" s="13" t="s">
        <v>89</v>
      </c>
      <c r="Z12" s="13" t="s">
        <v>51</v>
      </c>
      <c r="AA12" s="13" t="s">
        <v>101</v>
      </c>
      <c r="AB12" s="13" t="s">
        <v>90</v>
      </c>
      <c r="AC12" s="13" t="s">
        <v>79</v>
      </c>
      <c r="AD12" s="13" t="s">
        <v>81</v>
      </c>
      <c r="AE12" s="39" t="s">
        <v>102</v>
      </c>
      <c r="AK12" s="11" t="s">
        <v>191</v>
      </c>
      <c r="AL12" s="11" t="s">
        <v>92</v>
      </c>
      <c r="AM12" s="11" t="s">
        <v>62</v>
      </c>
    </row>
    <row r="13" spans="1:41" s="20" customFormat="1" ht="17" thickBot="1">
      <c r="A13" s="49">
        <v>120</v>
      </c>
      <c r="B13" s="20" t="s">
        <v>40</v>
      </c>
      <c r="C13" s="47" t="s">
        <v>94</v>
      </c>
      <c r="D13" s="20">
        <v>2002</v>
      </c>
      <c r="E13" s="20" t="s">
        <v>86</v>
      </c>
      <c r="F13" s="20" t="s">
        <v>96</v>
      </c>
      <c r="G13" s="20" t="s">
        <v>43</v>
      </c>
      <c r="I13" s="20" t="s">
        <v>44</v>
      </c>
      <c r="K13" s="20" t="s">
        <v>44</v>
      </c>
      <c r="N13" s="20" t="s">
        <v>88</v>
      </c>
      <c r="O13" s="20" t="s">
        <v>97</v>
      </c>
      <c r="P13" s="20" t="s">
        <v>66</v>
      </c>
      <c r="Q13" s="20" t="s">
        <v>98</v>
      </c>
      <c r="R13" s="20" t="s">
        <v>48</v>
      </c>
      <c r="S13" s="20" t="s">
        <v>49</v>
      </c>
      <c r="T13" s="20" t="s">
        <v>49</v>
      </c>
      <c r="U13" s="20" t="s">
        <v>49</v>
      </c>
      <c r="V13" s="20" t="s">
        <v>99</v>
      </c>
      <c r="W13" s="20" t="s">
        <v>89</v>
      </c>
      <c r="Z13" s="20" t="s">
        <v>51</v>
      </c>
      <c r="AA13" s="20" t="s">
        <v>101</v>
      </c>
      <c r="AB13" s="20" t="s">
        <v>90</v>
      </c>
      <c r="AC13" s="20" t="s">
        <v>79</v>
      </c>
      <c r="AD13" s="20" t="s">
        <v>81</v>
      </c>
      <c r="AE13" s="50" t="s">
        <v>102</v>
      </c>
      <c r="AK13" s="20" t="s">
        <v>60</v>
      </c>
      <c r="AL13" s="20" t="s">
        <v>93</v>
      </c>
      <c r="AM13" s="20" t="s">
        <v>63</v>
      </c>
    </row>
    <row r="14" spans="1:41" s="13" customFormat="1">
      <c r="A14" s="58">
        <v>247</v>
      </c>
      <c r="B14" s="51" t="s">
        <v>40</v>
      </c>
      <c r="C14" s="51" t="s">
        <v>111</v>
      </c>
      <c r="D14" s="51">
        <v>1933</v>
      </c>
      <c r="E14" s="52" t="s">
        <v>112</v>
      </c>
      <c r="F14" s="52" t="s">
        <v>113</v>
      </c>
      <c r="G14" s="58" t="s">
        <v>114</v>
      </c>
      <c r="H14" s="51" t="s">
        <v>583</v>
      </c>
      <c r="I14" s="51" t="s">
        <v>44</v>
      </c>
      <c r="J14" s="51" t="s">
        <v>44</v>
      </c>
      <c r="K14" s="51" t="s">
        <v>44</v>
      </c>
      <c r="L14" s="51">
        <v>4</v>
      </c>
      <c r="M14" s="51">
        <v>5</v>
      </c>
      <c r="N14" s="58" t="s">
        <v>419</v>
      </c>
      <c r="O14" s="51" t="s">
        <v>44</v>
      </c>
      <c r="P14" s="51" t="s">
        <v>66</v>
      </c>
      <c r="Q14" s="51" t="s">
        <v>115</v>
      </c>
      <c r="R14" s="51" t="s">
        <v>48</v>
      </c>
      <c r="S14" s="7" t="s">
        <v>49</v>
      </c>
      <c r="T14" s="7" t="s">
        <v>49</v>
      </c>
      <c r="U14" s="7" t="s">
        <v>49</v>
      </c>
      <c r="V14" s="51"/>
      <c r="W14" s="58" t="s">
        <v>600</v>
      </c>
      <c r="X14" s="51"/>
      <c r="Y14" s="51"/>
      <c r="Z14" s="51" t="s">
        <v>104</v>
      </c>
      <c r="AA14" s="51"/>
      <c r="AC14" s="51"/>
      <c r="AD14" s="51" t="s">
        <v>116</v>
      </c>
      <c r="AE14" s="51"/>
      <c r="AF14" s="51" t="s">
        <v>117</v>
      </c>
      <c r="AG14" s="51"/>
      <c r="AH14" s="51"/>
      <c r="AI14" s="51" t="s">
        <v>133</v>
      </c>
      <c r="AJ14" s="51"/>
      <c r="AK14" s="51" t="s">
        <v>117</v>
      </c>
      <c r="AL14" s="51" t="s">
        <v>118</v>
      </c>
      <c r="AM14" s="51" t="s">
        <v>119</v>
      </c>
      <c r="AN14" s="58" t="s">
        <v>609</v>
      </c>
      <c r="AO14" s="51"/>
    </row>
    <row r="15" spans="1:41">
      <c r="A15" s="51">
        <v>247</v>
      </c>
      <c r="B15" s="51" t="s">
        <v>40</v>
      </c>
      <c r="C15" s="51" t="s">
        <v>111</v>
      </c>
      <c r="D15" s="51">
        <v>1933</v>
      </c>
      <c r="E15" s="52" t="s">
        <v>112</v>
      </c>
      <c r="F15" s="52" t="s">
        <v>113</v>
      </c>
      <c r="G15" s="58" t="s">
        <v>114</v>
      </c>
      <c r="H15" s="51"/>
      <c r="I15" s="51" t="s">
        <v>44</v>
      </c>
      <c r="J15" s="51" t="s">
        <v>44</v>
      </c>
      <c r="K15" s="51" t="s">
        <v>44</v>
      </c>
      <c r="L15" s="51">
        <v>3</v>
      </c>
      <c r="M15" s="51">
        <v>8</v>
      </c>
      <c r="N15" s="51" t="s">
        <v>419</v>
      </c>
      <c r="O15" s="51" t="s">
        <v>44</v>
      </c>
      <c r="P15" s="51" t="s">
        <v>66</v>
      </c>
      <c r="Q15" s="51" t="s">
        <v>115</v>
      </c>
      <c r="R15" s="51" t="s">
        <v>120</v>
      </c>
      <c r="S15" s="51" t="s">
        <v>44</v>
      </c>
      <c r="T15" s="51" t="s">
        <v>121</v>
      </c>
      <c r="U15" s="58">
        <v>1</v>
      </c>
      <c r="V15" s="51"/>
      <c r="W15" s="58" t="s">
        <v>600</v>
      </c>
      <c r="X15" s="51"/>
      <c r="Y15" s="51"/>
      <c r="Z15" s="51" t="s">
        <v>104</v>
      </c>
      <c r="AA15" s="51"/>
      <c r="AB15" s="51"/>
      <c r="AC15" s="51"/>
      <c r="AD15" s="51" t="s">
        <v>122</v>
      </c>
      <c r="AE15" s="51"/>
      <c r="AF15" s="51" t="s">
        <v>117</v>
      </c>
      <c r="AG15" s="51"/>
      <c r="AH15" s="51"/>
      <c r="AI15" s="51"/>
      <c r="AJ15" s="51"/>
      <c r="AK15" s="51" t="s">
        <v>117</v>
      </c>
      <c r="AL15" s="51" t="s">
        <v>123</v>
      </c>
      <c r="AM15" s="51" t="s">
        <v>124</v>
      </c>
      <c r="AN15" s="51"/>
      <c r="AO15" s="51"/>
    </row>
    <row r="16" spans="1:41">
      <c r="A16" s="51">
        <v>247</v>
      </c>
      <c r="B16" s="51" t="s">
        <v>40</v>
      </c>
      <c r="C16" s="51" t="s">
        <v>111</v>
      </c>
      <c r="D16" s="51">
        <v>1933</v>
      </c>
      <c r="E16" s="52" t="s">
        <v>112</v>
      </c>
      <c r="F16" s="52" t="s">
        <v>113</v>
      </c>
      <c r="G16" s="58" t="s">
        <v>114</v>
      </c>
      <c r="H16" s="51"/>
      <c r="I16" s="51" t="s">
        <v>44</v>
      </c>
      <c r="J16" s="51" t="s">
        <v>44</v>
      </c>
      <c r="K16" s="51" t="s">
        <v>44</v>
      </c>
      <c r="L16" s="51">
        <v>9</v>
      </c>
      <c r="M16" s="51">
        <v>14</v>
      </c>
      <c r="N16" s="51" t="s">
        <v>419</v>
      </c>
      <c r="O16" s="51" t="s">
        <v>44</v>
      </c>
      <c r="P16" s="51" t="s">
        <v>66</v>
      </c>
      <c r="Q16" s="51" t="s">
        <v>115</v>
      </c>
      <c r="R16" s="51" t="s">
        <v>120</v>
      </c>
      <c r="S16" s="51" t="s">
        <v>44</v>
      </c>
      <c r="T16" s="51" t="s">
        <v>121</v>
      </c>
      <c r="U16" s="58" t="s">
        <v>599</v>
      </c>
      <c r="V16" s="51"/>
      <c r="W16" s="58" t="s">
        <v>600</v>
      </c>
      <c r="X16" s="51"/>
      <c r="Y16" s="51"/>
      <c r="Z16" s="51" t="s">
        <v>104</v>
      </c>
      <c r="AA16" s="51"/>
      <c r="AB16" s="51"/>
      <c r="AC16" s="51"/>
      <c r="AD16" s="51" t="s">
        <v>125</v>
      </c>
      <c r="AE16" s="51"/>
      <c r="AF16" s="51" t="s">
        <v>117</v>
      </c>
      <c r="AG16" s="51"/>
      <c r="AH16" s="51"/>
      <c r="AI16" s="51"/>
      <c r="AJ16" s="51"/>
      <c r="AK16" s="51" t="s">
        <v>117</v>
      </c>
      <c r="AL16" s="51" t="s">
        <v>126</v>
      </c>
      <c r="AM16" s="51" t="s">
        <v>127</v>
      </c>
      <c r="AN16" s="51"/>
      <c r="AO16" s="51"/>
    </row>
    <row r="17" spans="1:41" s="13" customFormat="1">
      <c r="A17" s="53">
        <v>247</v>
      </c>
      <c r="B17" s="53" t="s">
        <v>40</v>
      </c>
      <c r="C17" s="53" t="s">
        <v>111</v>
      </c>
      <c r="D17" s="53">
        <v>1933</v>
      </c>
      <c r="E17" s="54" t="s">
        <v>112</v>
      </c>
      <c r="F17" s="54" t="s">
        <v>113</v>
      </c>
      <c r="G17" s="59" t="s">
        <v>114</v>
      </c>
      <c r="H17" s="53"/>
      <c r="I17" s="53" t="s">
        <v>44</v>
      </c>
      <c r="J17" s="53" t="s">
        <v>44</v>
      </c>
      <c r="K17" s="53" t="s">
        <v>44</v>
      </c>
      <c r="L17" s="53">
        <v>4</v>
      </c>
      <c r="M17" s="53">
        <v>9</v>
      </c>
      <c r="N17" s="53" t="s">
        <v>419</v>
      </c>
      <c r="O17" s="53" t="s">
        <v>44</v>
      </c>
      <c r="P17" s="51" t="s">
        <v>66</v>
      </c>
      <c r="Q17" s="53" t="s">
        <v>115</v>
      </c>
      <c r="R17" s="53" t="s">
        <v>120</v>
      </c>
      <c r="S17" s="51" t="s">
        <v>44</v>
      </c>
      <c r="T17" s="53" t="s">
        <v>121</v>
      </c>
      <c r="U17" s="59" t="s">
        <v>599</v>
      </c>
      <c r="V17" s="53"/>
      <c r="W17" s="58" t="s">
        <v>600</v>
      </c>
      <c r="X17" s="53"/>
      <c r="Y17" s="53"/>
      <c r="Z17" s="53" t="s">
        <v>104</v>
      </c>
      <c r="AA17" s="53"/>
      <c r="AB17" s="53"/>
      <c r="AC17" s="53"/>
      <c r="AD17" s="53" t="s">
        <v>128</v>
      </c>
      <c r="AE17" s="53"/>
      <c r="AF17" s="51" t="s">
        <v>117</v>
      </c>
      <c r="AG17" s="53"/>
      <c r="AH17" s="53"/>
      <c r="AI17" s="53"/>
      <c r="AJ17" s="53"/>
      <c r="AK17" s="53" t="s">
        <v>117</v>
      </c>
      <c r="AL17" s="53" t="s">
        <v>129</v>
      </c>
      <c r="AM17" s="53" t="s">
        <v>130</v>
      </c>
      <c r="AN17" s="53"/>
      <c r="AO17" s="53"/>
    </row>
    <row r="18" spans="1:41" s="20" customFormat="1" ht="17" thickBot="1">
      <c r="A18" s="55">
        <v>247</v>
      </c>
      <c r="B18" s="56" t="s">
        <v>40</v>
      </c>
      <c r="C18" s="56" t="s">
        <v>111</v>
      </c>
      <c r="D18" s="56">
        <v>1933</v>
      </c>
      <c r="E18" s="57" t="s">
        <v>112</v>
      </c>
      <c r="F18" s="57" t="s">
        <v>113</v>
      </c>
      <c r="G18" s="60" t="s">
        <v>114</v>
      </c>
      <c r="H18" s="56"/>
      <c r="I18" s="56" t="s">
        <v>44</v>
      </c>
      <c r="J18" s="56" t="s">
        <v>44</v>
      </c>
      <c r="K18" s="56" t="s">
        <v>44</v>
      </c>
      <c r="L18" s="56">
        <v>8</v>
      </c>
      <c r="M18" s="56">
        <v>8</v>
      </c>
      <c r="N18" s="56" t="s">
        <v>419</v>
      </c>
      <c r="O18" s="56" t="s">
        <v>44</v>
      </c>
      <c r="P18" s="51" t="s">
        <v>66</v>
      </c>
      <c r="Q18" s="56" t="s">
        <v>115</v>
      </c>
      <c r="R18" s="56" t="s">
        <v>120</v>
      </c>
      <c r="S18" s="51" t="s">
        <v>44</v>
      </c>
      <c r="T18" s="56" t="s">
        <v>121</v>
      </c>
      <c r="U18" s="60" t="s">
        <v>599</v>
      </c>
      <c r="V18" s="56"/>
      <c r="W18" s="58" t="s">
        <v>600</v>
      </c>
      <c r="X18" s="56"/>
      <c r="Y18" s="56"/>
      <c r="Z18" s="56" t="s">
        <v>104</v>
      </c>
      <c r="AA18" s="56"/>
      <c r="AB18" s="56"/>
      <c r="AC18" s="56"/>
      <c r="AD18" s="56" t="s">
        <v>131</v>
      </c>
      <c r="AE18" s="56"/>
      <c r="AF18" s="51" t="s">
        <v>117</v>
      </c>
      <c r="AG18" s="56"/>
      <c r="AH18" s="56"/>
      <c r="AI18" s="56"/>
      <c r="AJ18" s="56"/>
      <c r="AK18" s="56" t="s">
        <v>117</v>
      </c>
      <c r="AL18" s="56" t="s">
        <v>132</v>
      </c>
      <c r="AM18" s="56" t="s">
        <v>132</v>
      </c>
      <c r="AN18" s="56"/>
      <c r="AO18" s="56"/>
    </row>
    <row r="19" spans="1:41" s="7" customFormat="1" ht="14" customHeight="1">
      <c r="A19" s="21">
        <v>309</v>
      </c>
      <c r="B19" s="48" t="s">
        <v>40</v>
      </c>
      <c r="C19" s="48" t="s">
        <v>134</v>
      </c>
      <c r="D19" s="48">
        <v>1972</v>
      </c>
      <c r="E19" s="66" t="s">
        <v>153</v>
      </c>
      <c r="F19" s="66" t="s">
        <v>107</v>
      </c>
      <c r="G19" s="48" t="s">
        <v>103</v>
      </c>
      <c r="I19" s="48" t="s">
        <v>44</v>
      </c>
      <c r="J19" s="156" t="s">
        <v>584</v>
      </c>
      <c r="K19" s="48" t="s">
        <v>44</v>
      </c>
      <c r="L19" s="7">
        <v>8</v>
      </c>
      <c r="M19" s="7">
        <v>17</v>
      </c>
      <c r="N19" s="58" t="s">
        <v>419</v>
      </c>
      <c r="O19" s="7" t="s">
        <v>44</v>
      </c>
      <c r="P19" s="7" t="s">
        <v>44</v>
      </c>
      <c r="Q19" s="7" t="s">
        <v>135</v>
      </c>
      <c r="R19" s="7" t="s">
        <v>48</v>
      </c>
      <c r="S19" s="7" t="s">
        <v>49</v>
      </c>
      <c r="T19" s="7" t="s">
        <v>49</v>
      </c>
      <c r="U19" s="7" t="s">
        <v>49</v>
      </c>
      <c r="V19" s="7" t="s">
        <v>136</v>
      </c>
      <c r="W19" s="48" t="s">
        <v>137</v>
      </c>
      <c r="X19" s="48" t="s">
        <v>138</v>
      </c>
      <c r="Y19" s="7" t="s">
        <v>154</v>
      </c>
      <c r="Z19" s="7" t="s">
        <v>51</v>
      </c>
      <c r="AA19" s="7" t="s">
        <v>155</v>
      </c>
      <c r="AB19" s="7" t="s">
        <v>156</v>
      </c>
      <c r="AC19" s="7" t="s">
        <v>66</v>
      </c>
      <c r="AD19" s="7" t="s">
        <v>139</v>
      </c>
      <c r="AE19" s="156" t="s">
        <v>158</v>
      </c>
      <c r="AF19" s="7" t="s">
        <v>105</v>
      </c>
      <c r="AI19" s="7" t="s">
        <v>459</v>
      </c>
      <c r="AK19" s="7" t="s">
        <v>105</v>
      </c>
      <c r="AL19" s="67" t="s">
        <v>140</v>
      </c>
      <c r="AM19" s="67" t="s">
        <v>123</v>
      </c>
    </row>
    <row r="20" spans="1:41" s="13" customFormat="1">
      <c r="A20" s="33">
        <v>309</v>
      </c>
      <c r="B20" s="11" t="s">
        <v>40</v>
      </c>
      <c r="C20" s="11" t="s">
        <v>134</v>
      </c>
      <c r="D20" s="11">
        <v>1972</v>
      </c>
      <c r="E20" s="64" t="s">
        <v>153</v>
      </c>
      <c r="F20" s="64" t="s">
        <v>107</v>
      </c>
      <c r="G20" s="11" t="s">
        <v>103</v>
      </c>
      <c r="I20" s="11" t="s">
        <v>44</v>
      </c>
      <c r="J20" s="11" t="s">
        <v>584</v>
      </c>
      <c r="K20" s="11" t="s">
        <v>44</v>
      </c>
      <c r="L20" s="13">
        <v>2</v>
      </c>
      <c r="M20" s="13">
        <v>5</v>
      </c>
      <c r="N20" s="13" t="s">
        <v>419</v>
      </c>
      <c r="O20" s="13" t="s">
        <v>44</v>
      </c>
      <c r="P20" s="13" t="s">
        <v>44</v>
      </c>
      <c r="Q20" s="13" t="s">
        <v>135</v>
      </c>
      <c r="R20" s="13" t="s">
        <v>48</v>
      </c>
      <c r="S20" s="13" t="s">
        <v>49</v>
      </c>
      <c r="T20" s="13" t="s">
        <v>49</v>
      </c>
      <c r="U20" s="13" t="s">
        <v>49</v>
      </c>
      <c r="V20" s="13" t="s">
        <v>141</v>
      </c>
      <c r="W20" s="13" t="s">
        <v>137</v>
      </c>
      <c r="X20" s="11" t="s">
        <v>138</v>
      </c>
      <c r="Y20" s="13" t="s">
        <v>154</v>
      </c>
      <c r="Z20" s="13" t="s">
        <v>51</v>
      </c>
      <c r="AA20" s="13" t="s">
        <v>155</v>
      </c>
      <c r="AB20" s="13" t="s">
        <v>156</v>
      </c>
      <c r="AC20" s="13" t="s">
        <v>66</v>
      </c>
      <c r="AD20" s="13" t="s">
        <v>139</v>
      </c>
      <c r="AE20" s="13" t="s">
        <v>158</v>
      </c>
      <c r="AF20" s="13" t="s">
        <v>105</v>
      </c>
      <c r="AK20" s="13" t="s">
        <v>105</v>
      </c>
      <c r="AL20" s="59" t="s">
        <v>142</v>
      </c>
      <c r="AM20" s="59" t="s">
        <v>143</v>
      </c>
    </row>
    <row r="21" spans="1:41" s="26" customFormat="1">
      <c r="A21" s="34">
        <v>309</v>
      </c>
      <c r="B21" s="30" t="s">
        <v>40</v>
      </c>
      <c r="C21" s="30" t="s">
        <v>134</v>
      </c>
      <c r="D21" s="30">
        <v>1972</v>
      </c>
      <c r="E21" s="61" t="s">
        <v>153</v>
      </c>
      <c r="F21" s="61" t="s">
        <v>107</v>
      </c>
      <c r="G21" s="30" t="s">
        <v>103</v>
      </c>
      <c r="I21" s="30" t="s">
        <v>44</v>
      </c>
      <c r="J21" s="30" t="s">
        <v>584</v>
      </c>
      <c r="K21" s="30" t="s">
        <v>44</v>
      </c>
      <c r="L21" s="26">
        <v>3</v>
      </c>
      <c r="M21" s="26">
        <v>7</v>
      </c>
      <c r="N21" s="26" t="s">
        <v>419</v>
      </c>
      <c r="O21" s="26" t="s">
        <v>44</v>
      </c>
      <c r="P21" s="26" t="s">
        <v>44</v>
      </c>
      <c r="Q21" s="26" t="s">
        <v>135</v>
      </c>
      <c r="R21" s="26" t="s">
        <v>48</v>
      </c>
      <c r="S21" s="26" t="s">
        <v>49</v>
      </c>
      <c r="T21" s="26" t="s">
        <v>49</v>
      </c>
      <c r="U21" s="26" t="s">
        <v>49</v>
      </c>
      <c r="V21" s="26" t="s">
        <v>144</v>
      </c>
      <c r="W21" s="26" t="s">
        <v>137</v>
      </c>
      <c r="X21" s="26" t="s">
        <v>138</v>
      </c>
      <c r="Y21" s="13" t="s">
        <v>154</v>
      </c>
      <c r="Z21" s="26" t="s">
        <v>51</v>
      </c>
      <c r="AA21" s="26" t="s">
        <v>155</v>
      </c>
      <c r="AB21" s="26" t="s">
        <v>156</v>
      </c>
      <c r="AC21" s="26" t="s">
        <v>66</v>
      </c>
      <c r="AD21" s="26" t="s">
        <v>139</v>
      </c>
      <c r="AE21" s="26" t="s">
        <v>158</v>
      </c>
      <c r="AF21" s="26" t="s">
        <v>105</v>
      </c>
      <c r="AK21" s="26" t="s">
        <v>105</v>
      </c>
      <c r="AL21" s="26" t="s">
        <v>145</v>
      </c>
      <c r="AM21" s="26" t="s">
        <v>146</v>
      </c>
    </row>
    <row r="22" spans="1:41" s="15" customFormat="1">
      <c r="A22" s="68">
        <v>309</v>
      </c>
      <c r="B22" s="17" t="s">
        <v>40</v>
      </c>
      <c r="C22" s="17" t="s">
        <v>134</v>
      </c>
      <c r="D22" s="17">
        <v>1972</v>
      </c>
      <c r="E22" s="62" t="s">
        <v>153</v>
      </c>
      <c r="F22" s="62" t="s">
        <v>107</v>
      </c>
      <c r="G22" s="17" t="s">
        <v>103</v>
      </c>
      <c r="I22" s="17" t="s">
        <v>44</v>
      </c>
      <c r="J22" s="17" t="s">
        <v>584</v>
      </c>
      <c r="K22" s="17" t="s">
        <v>44</v>
      </c>
      <c r="L22" s="17">
        <v>10</v>
      </c>
      <c r="M22" s="17">
        <v>18</v>
      </c>
      <c r="N22" s="15" t="s">
        <v>419</v>
      </c>
      <c r="O22" s="15" t="s">
        <v>44</v>
      </c>
      <c r="P22" s="15" t="s">
        <v>44</v>
      </c>
      <c r="Q22" s="15" t="s">
        <v>135</v>
      </c>
      <c r="R22" s="15" t="s">
        <v>48</v>
      </c>
      <c r="S22" s="15" t="s">
        <v>49</v>
      </c>
      <c r="T22" s="15" t="s">
        <v>49</v>
      </c>
      <c r="U22" s="15" t="s">
        <v>49</v>
      </c>
      <c r="V22" s="15" t="s">
        <v>136</v>
      </c>
      <c r="W22" s="15" t="s">
        <v>137</v>
      </c>
      <c r="X22" s="15" t="s">
        <v>138</v>
      </c>
      <c r="Y22" s="15" t="s">
        <v>154</v>
      </c>
      <c r="Z22" s="15" t="s">
        <v>51</v>
      </c>
      <c r="AA22" s="15" t="s">
        <v>155</v>
      </c>
      <c r="AB22" s="15" t="s">
        <v>157</v>
      </c>
      <c r="AC22" s="15" t="s">
        <v>66</v>
      </c>
      <c r="AD22" s="15" t="s">
        <v>139</v>
      </c>
      <c r="AE22" s="15" t="s">
        <v>158</v>
      </c>
      <c r="AF22" s="15" t="s">
        <v>105</v>
      </c>
      <c r="AI22" s="15" t="s">
        <v>460</v>
      </c>
      <c r="AK22" s="15" t="s">
        <v>105</v>
      </c>
      <c r="AL22" s="63" t="s">
        <v>147</v>
      </c>
      <c r="AM22" s="63" t="s">
        <v>64</v>
      </c>
    </row>
    <row r="23" spans="1:41" s="13" customFormat="1">
      <c r="A23" s="33">
        <v>309</v>
      </c>
      <c r="B23" s="11" t="s">
        <v>40</v>
      </c>
      <c r="C23" s="11" t="s">
        <v>134</v>
      </c>
      <c r="D23" s="11">
        <v>1972</v>
      </c>
      <c r="E23" s="64" t="s">
        <v>153</v>
      </c>
      <c r="F23" s="64" t="s">
        <v>107</v>
      </c>
      <c r="G23" s="11" t="s">
        <v>103</v>
      </c>
      <c r="I23" s="11" t="s">
        <v>44</v>
      </c>
      <c r="J23" s="11" t="s">
        <v>584</v>
      </c>
      <c r="K23" s="11" t="s">
        <v>44</v>
      </c>
      <c r="L23" s="11">
        <v>1</v>
      </c>
      <c r="M23" s="11">
        <v>1</v>
      </c>
      <c r="N23" s="13" t="s">
        <v>419</v>
      </c>
      <c r="O23" s="13" t="s">
        <v>44</v>
      </c>
      <c r="P23" s="13" t="s">
        <v>44</v>
      </c>
      <c r="Q23" s="13" t="s">
        <v>135</v>
      </c>
      <c r="R23" s="13" t="s">
        <v>48</v>
      </c>
      <c r="S23" s="13" t="s">
        <v>49</v>
      </c>
      <c r="T23" s="13" t="s">
        <v>49</v>
      </c>
      <c r="U23" s="13" t="s">
        <v>49</v>
      </c>
      <c r="V23" s="13" t="s">
        <v>141</v>
      </c>
      <c r="W23" s="13" t="s">
        <v>137</v>
      </c>
      <c r="X23" s="13" t="s">
        <v>138</v>
      </c>
      <c r="Y23" s="13" t="s">
        <v>154</v>
      </c>
      <c r="Z23" s="13" t="s">
        <v>51</v>
      </c>
      <c r="AA23" s="13" t="s">
        <v>155</v>
      </c>
      <c r="AB23" s="13" t="s">
        <v>157</v>
      </c>
      <c r="AC23" s="13" t="s">
        <v>66</v>
      </c>
      <c r="AD23" s="13" t="s">
        <v>139</v>
      </c>
      <c r="AE23" s="13" t="s">
        <v>158</v>
      </c>
      <c r="AF23" s="13" t="s">
        <v>105</v>
      </c>
      <c r="AK23" s="13" t="s">
        <v>105</v>
      </c>
      <c r="AL23" s="59" t="s">
        <v>148</v>
      </c>
      <c r="AM23" s="59" t="s">
        <v>149</v>
      </c>
    </row>
    <row r="24" spans="1:41" s="26" customFormat="1" ht="17" thickBot="1">
      <c r="A24" s="34">
        <v>309</v>
      </c>
      <c r="B24" s="30" t="s">
        <v>40</v>
      </c>
      <c r="C24" s="30" t="s">
        <v>134</v>
      </c>
      <c r="D24" s="30">
        <v>1972</v>
      </c>
      <c r="E24" s="61" t="s">
        <v>153</v>
      </c>
      <c r="F24" s="61" t="s">
        <v>107</v>
      </c>
      <c r="G24" s="30" t="s">
        <v>103</v>
      </c>
      <c r="I24" s="30" t="s">
        <v>44</v>
      </c>
      <c r="J24" s="30" t="s">
        <v>584</v>
      </c>
      <c r="K24" s="30" t="s">
        <v>44</v>
      </c>
      <c r="L24" s="26">
        <v>3</v>
      </c>
      <c r="M24" s="26">
        <v>5</v>
      </c>
      <c r="N24" s="26" t="s">
        <v>419</v>
      </c>
      <c r="O24" s="26" t="s">
        <v>44</v>
      </c>
      <c r="P24" s="26" t="s">
        <v>44</v>
      </c>
      <c r="Q24" s="26" t="s">
        <v>135</v>
      </c>
      <c r="R24" s="26" t="s">
        <v>48</v>
      </c>
      <c r="S24" s="26" t="s">
        <v>49</v>
      </c>
      <c r="T24" s="26" t="s">
        <v>49</v>
      </c>
      <c r="U24" s="26" t="s">
        <v>49</v>
      </c>
      <c r="V24" s="26" t="s">
        <v>144</v>
      </c>
      <c r="W24" s="26" t="s">
        <v>137</v>
      </c>
      <c r="X24" s="26" t="s">
        <v>138</v>
      </c>
      <c r="Y24" s="26" t="s">
        <v>154</v>
      </c>
      <c r="Z24" s="26" t="s">
        <v>51</v>
      </c>
      <c r="AA24" s="26" t="s">
        <v>155</v>
      </c>
      <c r="AB24" s="26" t="s">
        <v>157</v>
      </c>
      <c r="AC24" s="26" t="s">
        <v>66</v>
      </c>
      <c r="AD24" s="26" t="s">
        <v>139</v>
      </c>
      <c r="AE24" s="26" t="s">
        <v>158</v>
      </c>
      <c r="AF24" s="26" t="s">
        <v>105</v>
      </c>
      <c r="AK24" s="26" t="s">
        <v>105</v>
      </c>
      <c r="AL24" s="26" t="s">
        <v>142</v>
      </c>
      <c r="AM24" s="26" t="s">
        <v>150</v>
      </c>
    </row>
    <row r="25" spans="1:41" s="48" customFormat="1">
      <c r="A25" s="21">
        <v>349</v>
      </c>
      <c r="B25" s="48" t="s">
        <v>40</v>
      </c>
      <c r="C25" s="134" t="s">
        <v>443</v>
      </c>
      <c r="D25" s="48">
        <v>1939</v>
      </c>
      <c r="E25" s="134" t="s">
        <v>434</v>
      </c>
      <c r="F25" s="48" t="s">
        <v>435</v>
      </c>
      <c r="G25" s="134" t="s">
        <v>281</v>
      </c>
      <c r="H25" s="48">
        <v>1935</v>
      </c>
      <c r="I25" s="48" t="s">
        <v>44</v>
      </c>
      <c r="J25" s="48" t="s">
        <v>44</v>
      </c>
      <c r="K25" s="48" t="s">
        <v>44</v>
      </c>
      <c r="L25" s="48">
        <v>2</v>
      </c>
      <c r="M25" s="48">
        <v>5</v>
      </c>
      <c r="N25" s="48" t="s">
        <v>419</v>
      </c>
      <c r="O25" s="48" t="s">
        <v>430</v>
      </c>
      <c r="P25" s="48" t="s">
        <v>274</v>
      </c>
      <c r="Q25" s="48" t="s">
        <v>109</v>
      </c>
      <c r="R25" s="48" t="s">
        <v>120</v>
      </c>
      <c r="S25" s="48" t="s">
        <v>431</v>
      </c>
      <c r="T25" s="48" t="s">
        <v>436</v>
      </c>
      <c r="U25" s="48">
        <v>5</v>
      </c>
      <c r="V25" s="48" t="s">
        <v>437</v>
      </c>
      <c r="W25" s="48" t="s">
        <v>160</v>
      </c>
      <c r="Z25" s="48" t="s">
        <v>331</v>
      </c>
      <c r="AB25" s="48" t="s">
        <v>283</v>
      </c>
      <c r="AF25" s="48" t="s">
        <v>444</v>
      </c>
      <c r="AG25" s="145"/>
      <c r="AH25" s="145"/>
      <c r="AI25" s="48" t="s">
        <v>461</v>
      </c>
      <c r="AK25" s="48" t="s">
        <v>178</v>
      </c>
      <c r="AL25" s="145" t="s">
        <v>445</v>
      </c>
      <c r="AM25" s="145" t="s">
        <v>161</v>
      </c>
    </row>
    <row r="26" spans="1:41" s="11" customFormat="1">
      <c r="A26" s="33">
        <v>349</v>
      </c>
      <c r="B26" s="11" t="s">
        <v>40</v>
      </c>
      <c r="C26" s="130" t="s">
        <v>443</v>
      </c>
      <c r="D26" s="11">
        <v>1939</v>
      </c>
      <c r="E26" s="130" t="s">
        <v>434</v>
      </c>
      <c r="F26" s="11" t="s">
        <v>435</v>
      </c>
      <c r="G26" s="130" t="s">
        <v>281</v>
      </c>
      <c r="I26" s="11" t="s">
        <v>44</v>
      </c>
      <c r="J26" s="11" t="s">
        <v>44</v>
      </c>
      <c r="K26" s="11" t="s">
        <v>44</v>
      </c>
      <c r="N26" s="11" t="s">
        <v>419</v>
      </c>
      <c r="O26" s="11" t="s">
        <v>430</v>
      </c>
      <c r="P26" s="11" t="s">
        <v>274</v>
      </c>
      <c r="Q26" s="11" t="s">
        <v>109</v>
      </c>
      <c r="R26" s="59" t="s">
        <v>120</v>
      </c>
      <c r="S26" s="11" t="s">
        <v>431</v>
      </c>
      <c r="T26" s="11" t="s">
        <v>436</v>
      </c>
      <c r="U26" s="11">
        <v>5</v>
      </c>
      <c r="V26" s="11" t="s">
        <v>437</v>
      </c>
      <c r="W26" s="11" t="s">
        <v>160</v>
      </c>
      <c r="Z26" s="11" t="s">
        <v>331</v>
      </c>
      <c r="AB26" s="11" t="s">
        <v>283</v>
      </c>
      <c r="AC26" s="11" t="s">
        <v>167</v>
      </c>
      <c r="AD26" s="11" t="s">
        <v>606</v>
      </c>
      <c r="AG26" s="139"/>
      <c r="AH26" s="139"/>
      <c r="AK26" s="11" t="s">
        <v>439</v>
      </c>
      <c r="AL26" s="139" t="s">
        <v>445</v>
      </c>
      <c r="AM26" s="139" t="s">
        <v>161</v>
      </c>
    </row>
    <row r="27" spans="1:41" s="11" customFormat="1">
      <c r="A27" s="33">
        <v>349</v>
      </c>
      <c r="B27" s="11" t="s">
        <v>40</v>
      </c>
      <c r="C27" s="130" t="s">
        <v>443</v>
      </c>
      <c r="D27" s="11">
        <v>1939</v>
      </c>
      <c r="E27" s="130" t="s">
        <v>434</v>
      </c>
      <c r="F27" s="11" t="s">
        <v>435</v>
      </c>
      <c r="G27" s="130" t="s">
        <v>281</v>
      </c>
      <c r="I27" s="11" t="s">
        <v>44</v>
      </c>
      <c r="J27" s="11" t="s">
        <v>44</v>
      </c>
      <c r="K27" s="11" t="s">
        <v>44</v>
      </c>
      <c r="N27" s="11" t="s">
        <v>419</v>
      </c>
      <c r="O27" s="11" t="s">
        <v>430</v>
      </c>
      <c r="P27" s="11" t="s">
        <v>274</v>
      </c>
      <c r="Q27" s="11" t="s">
        <v>109</v>
      </c>
      <c r="R27" s="59" t="s">
        <v>120</v>
      </c>
      <c r="S27" s="11" t="s">
        <v>431</v>
      </c>
      <c r="T27" s="11" t="s">
        <v>436</v>
      </c>
      <c r="U27" s="11">
        <v>5</v>
      </c>
      <c r="V27" s="11" t="s">
        <v>437</v>
      </c>
      <c r="W27" s="11" t="s">
        <v>160</v>
      </c>
      <c r="Z27" s="11" t="s">
        <v>331</v>
      </c>
      <c r="AB27" s="11" t="s">
        <v>283</v>
      </c>
      <c r="AC27" s="11" t="s">
        <v>167</v>
      </c>
      <c r="AD27" s="11" t="s">
        <v>606</v>
      </c>
      <c r="AG27" s="139"/>
      <c r="AH27" s="139"/>
      <c r="AK27" s="11" t="s">
        <v>440</v>
      </c>
      <c r="AL27" s="139" t="s">
        <v>118</v>
      </c>
      <c r="AM27" s="139" t="s">
        <v>161</v>
      </c>
    </row>
    <row r="28" spans="1:41" s="11" customFormat="1">
      <c r="A28" s="33">
        <v>349</v>
      </c>
      <c r="B28" s="11" t="s">
        <v>40</v>
      </c>
      <c r="C28" s="130" t="s">
        <v>443</v>
      </c>
      <c r="D28" s="11">
        <v>1939</v>
      </c>
      <c r="E28" s="130" t="s">
        <v>434</v>
      </c>
      <c r="F28" s="11" t="s">
        <v>435</v>
      </c>
      <c r="G28" s="130" t="s">
        <v>281</v>
      </c>
      <c r="I28" s="11" t="s">
        <v>44</v>
      </c>
      <c r="J28" s="11" t="s">
        <v>44</v>
      </c>
      <c r="K28" s="11" t="s">
        <v>44</v>
      </c>
      <c r="N28" s="11" t="s">
        <v>419</v>
      </c>
      <c r="O28" s="11" t="s">
        <v>430</v>
      </c>
      <c r="P28" s="11" t="s">
        <v>274</v>
      </c>
      <c r="Q28" s="11" t="s">
        <v>109</v>
      </c>
      <c r="R28" s="59" t="s">
        <v>120</v>
      </c>
      <c r="S28" s="11" t="s">
        <v>431</v>
      </c>
      <c r="T28" s="11" t="s">
        <v>436</v>
      </c>
      <c r="U28" s="11">
        <v>5</v>
      </c>
      <c r="V28" s="11" t="s">
        <v>437</v>
      </c>
      <c r="W28" s="11" t="s">
        <v>160</v>
      </c>
      <c r="Z28" s="11" t="s">
        <v>331</v>
      </c>
      <c r="AB28" s="11" t="s">
        <v>283</v>
      </c>
      <c r="AD28" s="11" t="s">
        <v>606</v>
      </c>
      <c r="AG28" s="139"/>
      <c r="AH28" s="139"/>
      <c r="AK28" s="11" t="s">
        <v>441</v>
      </c>
      <c r="AL28" s="139" t="s">
        <v>445</v>
      </c>
      <c r="AM28" s="139" t="s">
        <v>161</v>
      </c>
    </row>
    <row r="29" spans="1:41" s="30" customFormat="1">
      <c r="A29" s="33">
        <v>349</v>
      </c>
      <c r="B29" s="11" t="s">
        <v>40</v>
      </c>
      <c r="C29" s="130" t="s">
        <v>443</v>
      </c>
      <c r="E29" s="130" t="s">
        <v>434</v>
      </c>
      <c r="G29" s="130" t="s">
        <v>281</v>
      </c>
      <c r="I29" s="30" t="s">
        <v>44</v>
      </c>
      <c r="J29" s="30" t="s">
        <v>44</v>
      </c>
      <c r="K29" s="30" t="s">
        <v>44</v>
      </c>
      <c r="N29" s="30" t="s">
        <v>419</v>
      </c>
      <c r="O29" s="11" t="s">
        <v>430</v>
      </c>
      <c r="P29" s="11" t="s">
        <v>274</v>
      </c>
      <c r="Q29" s="11" t="s">
        <v>109</v>
      </c>
      <c r="R29" s="87" t="s">
        <v>120</v>
      </c>
      <c r="S29" s="11" t="s">
        <v>431</v>
      </c>
      <c r="T29" s="11" t="s">
        <v>436</v>
      </c>
      <c r="U29" s="30">
        <v>5</v>
      </c>
      <c r="V29" s="11" t="s">
        <v>437</v>
      </c>
      <c r="W29" s="11" t="s">
        <v>160</v>
      </c>
      <c r="Z29" s="11" t="s">
        <v>331</v>
      </c>
      <c r="AB29" s="11" t="s">
        <v>283</v>
      </c>
      <c r="AG29" s="141"/>
      <c r="AH29" s="141"/>
      <c r="AK29" s="30" t="s">
        <v>270</v>
      </c>
      <c r="AL29" s="141" t="s">
        <v>445</v>
      </c>
      <c r="AM29" s="139" t="s">
        <v>161</v>
      </c>
    </row>
    <row r="30" spans="1:41" s="17" customFormat="1">
      <c r="A30" s="68">
        <v>349</v>
      </c>
      <c r="B30" s="17" t="s">
        <v>40</v>
      </c>
      <c r="C30" s="143" t="s">
        <v>443</v>
      </c>
      <c r="D30" s="17">
        <v>1939</v>
      </c>
      <c r="E30" s="143" t="s">
        <v>434</v>
      </c>
      <c r="F30" s="17" t="s">
        <v>435</v>
      </c>
      <c r="G30" s="143" t="s">
        <v>281</v>
      </c>
      <c r="H30" s="17">
        <v>1935</v>
      </c>
      <c r="I30" s="17" t="s">
        <v>44</v>
      </c>
      <c r="J30" s="17" t="s">
        <v>44</v>
      </c>
      <c r="K30" s="17" t="s">
        <v>44</v>
      </c>
      <c r="L30" s="17">
        <v>2</v>
      </c>
      <c r="M30" s="17">
        <v>3</v>
      </c>
      <c r="N30" s="17" t="s">
        <v>419</v>
      </c>
      <c r="O30" s="17" t="s">
        <v>430</v>
      </c>
      <c r="P30" s="17" t="s">
        <v>274</v>
      </c>
      <c r="Q30" s="17" t="s">
        <v>109</v>
      </c>
      <c r="R30" s="63" t="s">
        <v>120</v>
      </c>
      <c r="S30" s="17" t="s">
        <v>430</v>
      </c>
      <c r="T30" s="155" t="s">
        <v>436</v>
      </c>
      <c r="U30" s="17">
        <v>5</v>
      </c>
      <c r="V30" s="17" t="s">
        <v>437</v>
      </c>
      <c r="W30" s="17" t="s">
        <v>160</v>
      </c>
      <c r="Z30" s="17" t="s">
        <v>331</v>
      </c>
      <c r="AB30" s="17" t="s">
        <v>283</v>
      </c>
      <c r="AC30" s="17" t="s">
        <v>167</v>
      </c>
      <c r="AD30" s="17" t="s">
        <v>607</v>
      </c>
      <c r="AF30" s="17" t="s">
        <v>444</v>
      </c>
      <c r="AG30" s="144"/>
      <c r="AH30" s="144"/>
      <c r="AI30" s="17" t="s">
        <v>229</v>
      </c>
      <c r="AK30" s="17" t="s">
        <v>178</v>
      </c>
      <c r="AL30" s="144" t="s">
        <v>446</v>
      </c>
      <c r="AM30" s="144" t="s">
        <v>161</v>
      </c>
    </row>
    <row r="31" spans="1:41" s="11" customFormat="1">
      <c r="A31" s="33">
        <v>349</v>
      </c>
      <c r="B31" s="11" t="s">
        <v>40</v>
      </c>
      <c r="C31" s="130" t="s">
        <v>443</v>
      </c>
      <c r="D31" s="11">
        <v>1939</v>
      </c>
      <c r="E31" s="130" t="s">
        <v>434</v>
      </c>
      <c r="F31" s="11" t="s">
        <v>435</v>
      </c>
      <c r="G31" s="130" t="s">
        <v>281</v>
      </c>
      <c r="I31" s="11" t="s">
        <v>44</v>
      </c>
      <c r="J31" s="11" t="s">
        <v>44</v>
      </c>
      <c r="K31" s="11" t="s">
        <v>44</v>
      </c>
      <c r="N31" s="11" t="s">
        <v>419</v>
      </c>
      <c r="O31" s="11" t="s">
        <v>430</v>
      </c>
      <c r="P31" s="11" t="s">
        <v>274</v>
      </c>
      <c r="Q31" s="11" t="s">
        <v>109</v>
      </c>
      <c r="R31" s="59" t="s">
        <v>120</v>
      </c>
      <c r="S31" s="11" t="s">
        <v>430</v>
      </c>
      <c r="T31" s="11" t="s">
        <v>436</v>
      </c>
      <c r="U31" s="11">
        <v>5</v>
      </c>
      <c r="V31" s="11" t="s">
        <v>437</v>
      </c>
      <c r="W31" s="11" t="s">
        <v>160</v>
      </c>
      <c r="Z31" s="11" t="s">
        <v>331</v>
      </c>
      <c r="AB31" s="11" t="s">
        <v>283</v>
      </c>
      <c r="AD31" s="11" t="s">
        <v>607</v>
      </c>
      <c r="AG31" s="139"/>
      <c r="AH31" s="139"/>
      <c r="AK31" s="11" t="s">
        <v>439</v>
      </c>
      <c r="AL31" s="139" t="s">
        <v>446</v>
      </c>
      <c r="AM31" s="139" t="s">
        <v>161</v>
      </c>
    </row>
    <row r="32" spans="1:41" s="11" customFormat="1">
      <c r="A32" s="33">
        <v>349</v>
      </c>
      <c r="B32" s="11" t="s">
        <v>40</v>
      </c>
      <c r="C32" s="130" t="s">
        <v>443</v>
      </c>
      <c r="D32" s="11">
        <v>1939</v>
      </c>
      <c r="E32" s="130" t="s">
        <v>434</v>
      </c>
      <c r="F32" s="11" t="s">
        <v>435</v>
      </c>
      <c r="G32" s="130" t="s">
        <v>281</v>
      </c>
      <c r="I32" s="11" t="s">
        <v>44</v>
      </c>
      <c r="J32" s="11" t="s">
        <v>44</v>
      </c>
      <c r="K32" s="11" t="s">
        <v>44</v>
      </c>
      <c r="N32" s="11" t="s">
        <v>419</v>
      </c>
      <c r="O32" s="11" t="s">
        <v>430</v>
      </c>
      <c r="P32" s="11" t="s">
        <v>274</v>
      </c>
      <c r="Q32" s="11" t="s">
        <v>109</v>
      </c>
      <c r="R32" s="59" t="s">
        <v>120</v>
      </c>
      <c r="S32" s="11" t="s">
        <v>430</v>
      </c>
      <c r="T32" s="11" t="s">
        <v>436</v>
      </c>
      <c r="U32" s="11">
        <v>5</v>
      </c>
      <c r="V32" s="11" t="s">
        <v>437</v>
      </c>
      <c r="W32" s="11" t="s">
        <v>160</v>
      </c>
      <c r="Z32" s="11" t="s">
        <v>331</v>
      </c>
      <c r="AB32" s="11" t="s">
        <v>283</v>
      </c>
      <c r="AD32" s="11" t="s">
        <v>607</v>
      </c>
      <c r="AG32" s="139"/>
      <c r="AH32" s="139"/>
      <c r="AK32" s="11" t="s">
        <v>440</v>
      </c>
      <c r="AL32" s="139" t="s">
        <v>446</v>
      </c>
      <c r="AM32" s="139" t="s">
        <v>161</v>
      </c>
    </row>
    <row r="33" spans="1:39" s="11" customFormat="1">
      <c r="A33" s="33">
        <v>349</v>
      </c>
      <c r="B33" s="11" t="s">
        <v>40</v>
      </c>
      <c r="C33" s="130" t="s">
        <v>443</v>
      </c>
      <c r="D33" s="11">
        <v>1939</v>
      </c>
      <c r="E33" s="130" t="s">
        <v>434</v>
      </c>
      <c r="F33" s="11" t="s">
        <v>435</v>
      </c>
      <c r="G33" s="130" t="s">
        <v>281</v>
      </c>
      <c r="I33" s="11" t="s">
        <v>44</v>
      </c>
      <c r="J33" s="11" t="s">
        <v>44</v>
      </c>
      <c r="K33" s="11" t="s">
        <v>44</v>
      </c>
      <c r="N33" s="11" t="s">
        <v>419</v>
      </c>
      <c r="O33" s="11" t="s">
        <v>430</v>
      </c>
      <c r="P33" s="11" t="s">
        <v>274</v>
      </c>
      <c r="Q33" s="11" t="s">
        <v>109</v>
      </c>
      <c r="R33" s="59" t="s">
        <v>120</v>
      </c>
      <c r="S33" s="11" t="s">
        <v>430</v>
      </c>
      <c r="T33" s="11" t="s">
        <v>436</v>
      </c>
      <c r="U33" s="11">
        <v>5</v>
      </c>
      <c r="V33" s="11" t="s">
        <v>437</v>
      </c>
      <c r="W33" s="11" t="s">
        <v>160</v>
      </c>
      <c r="Z33" s="11" t="s">
        <v>331</v>
      </c>
      <c r="AB33" s="11" t="s">
        <v>283</v>
      </c>
      <c r="AD33" s="11" t="s">
        <v>607</v>
      </c>
      <c r="AG33" s="139"/>
      <c r="AH33" s="139"/>
      <c r="AK33" s="11" t="s">
        <v>441</v>
      </c>
      <c r="AL33" s="139" t="s">
        <v>446</v>
      </c>
      <c r="AM33" s="139" t="s">
        <v>161</v>
      </c>
    </row>
    <row r="34" spans="1:39" s="11" customFormat="1">
      <c r="A34" s="33">
        <v>349</v>
      </c>
      <c r="B34" s="11" t="s">
        <v>40</v>
      </c>
      <c r="C34" s="130" t="s">
        <v>443</v>
      </c>
      <c r="E34" s="130" t="s">
        <v>434</v>
      </c>
      <c r="G34" s="130" t="s">
        <v>281</v>
      </c>
      <c r="I34" s="11" t="s">
        <v>44</v>
      </c>
      <c r="J34" s="11" t="s">
        <v>44</v>
      </c>
      <c r="K34" s="11" t="s">
        <v>44</v>
      </c>
      <c r="N34" s="11" t="s">
        <v>419</v>
      </c>
      <c r="O34" s="11" t="s">
        <v>430</v>
      </c>
      <c r="P34" s="11" t="s">
        <v>274</v>
      </c>
      <c r="Q34" s="11" t="s">
        <v>109</v>
      </c>
      <c r="R34" s="59" t="s">
        <v>120</v>
      </c>
      <c r="S34" s="11" t="s">
        <v>430</v>
      </c>
      <c r="T34" s="11" t="s">
        <v>436</v>
      </c>
      <c r="U34" s="11">
        <v>5</v>
      </c>
      <c r="V34" s="11" t="s">
        <v>437</v>
      </c>
      <c r="W34" s="11" t="s">
        <v>160</v>
      </c>
      <c r="Z34" s="11" t="s">
        <v>331</v>
      </c>
      <c r="AB34" s="11" t="s">
        <v>283</v>
      </c>
      <c r="AG34" s="139"/>
      <c r="AH34" s="139"/>
      <c r="AK34" s="11" t="s">
        <v>270</v>
      </c>
      <c r="AL34" s="139" t="s">
        <v>150</v>
      </c>
      <c r="AM34" s="139" t="s">
        <v>161</v>
      </c>
    </row>
    <row r="35" spans="1:39" s="17" customFormat="1">
      <c r="A35" s="23">
        <v>349</v>
      </c>
      <c r="B35" s="17" t="s">
        <v>40</v>
      </c>
      <c r="C35" s="143" t="s">
        <v>443</v>
      </c>
      <c r="D35" s="17">
        <v>1939</v>
      </c>
      <c r="E35" s="143" t="s">
        <v>434</v>
      </c>
      <c r="F35" s="17" t="s">
        <v>435</v>
      </c>
      <c r="G35" s="143" t="s">
        <v>281</v>
      </c>
      <c r="H35" s="17">
        <v>1935</v>
      </c>
      <c r="I35" s="17" t="s">
        <v>44</v>
      </c>
      <c r="J35" s="17" t="s">
        <v>44</v>
      </c>
      <c r="K35" s="17" t="s">
        <v>44</v>
      </c>
      <c r="L35" s="17">
        <v>10</v>
      </c>
      <c r="M35" s="17">
        <v>8</v>
      </c>
      <c r="N35" s="17" t="s">
        <v>419</v>
      </c>
      <c r="O35" s="17" t="s">
        <v>430</v>
      </c>
      <c r="P35" s="17" t="s">
        <v>274</v>
      </c>
      <c r="Q35" s="17" t="s">
        <v>109</v>
      </c>
      <c r="R35" s="63" t="s">
        <v>120</v>
      </c>
      <c r="S35" s="17" t="s">
        <v>431</v>
      </c>
      <c r="T35" s="17" t="s">
        <v>436</v>
      </c>
      <c r="U35" s="17">
        <v>5</v>
      </c>
      <c r="V35" s="17" t="s">
        <v>437</v>
      </c>
      <c r="W35" s="17" t="s">
        <v>600</v>
      </c>
      <c r="Z35" s="17" t="s">
        <v>331</v>
      </c>
      <c r="AB35" s="17" t="s">
        <v>442</v>
      </c>
      <c r="AD35" s="17" t="s">
        <v>602</v>
      </c>
      <c r="AF35" s="17" t="s">
        <v>444</v>
      </c>
      <c r="AG35" s="144"/>
      <c r="AH35" s="144"/>
      <c r="AI35" s="17" t="s">
        <v>462</v>
      </c>
      <c r="AK35" s="17" t="s">
        <v>178</v>
      </c>
      <c r="AL35" s="144" t="s">
        <v>447</v>
      </c>
      <c r="AM35" s="144" t="s">
        <v>56</v>
      </c>
    </row>
    <row r="36" spans="1:39" s="11" customFormat="1">
      <c r="A36" s="28">
        <v>349</v>
      </c>
      <c r="B36" s="11" t="s">
        <v>40</v>
      </c>
      <c r="C36" s="130" t="s">
        <v>443</v>
      </c>
      <c r="D36" s="11">
        <v>1939</v>
      </c>
      <c r="E36" s="130" t="s">
        <v>434</v>
      </c>
      <c r="F36" s="11" t="s">
        <v>435</v>
      </c>
      <c r="G36" s="130" t="s">
        <v>281</v>
      </c>
      <c r="I36" s="11" t="s">
        <v>44</v>
      </c>
      <c r="J36" s="11" t="s">
        <v>44</v>
      </c>
      <c r="K36" s="11" t="s">
        <v>44</v>
      </c>
      <c r="N36" s="11" t="s">
        <v>419</v>
      </c>
      <c r="O36" s="11" t="s">
        <v>430</v>
      </c>
      <c r="P36" s="11" t="s">
        <v>274</v>
      </c>
      <c r="Q36" s="11" t="s">
        <v>109</v>
      </c>
      <c r="R36" s="59" t="s">
        <v>120</v>
      </c>
      <c r="S36" s="11" t="s">
        <v>431</v>
      </c>
      <c r="T36" s="11" t="s">
        <v>436</v>
      </c>
      <c r="U36" s="11">
        <v>5</v>
      </c>
      <c r="V36" s="11" t="s">
        <v>437</v>
      </c>
      <c r="W36" s="11" t="s">
        <v>600</v>
      </c>
      <c r="Z36" s="11" t="s">
        <v>331</v>
      </c>
      <c r="AB36" s="11" t="s">
        <v>442</v>
      </c>
      <c r="AG36" s="139"/>
      <c r="AH36" s="139"/>
      <c r="AK36" s="11" t="s">
        <v>439</v>
      </c>
      <c r="AL36" s="139" t="s">
        <v>448</v>
      </c>
      <c r="AM36" s="139" t="s">
        <v>293</v>
      </c>
    </row>
    <row r="37" spans="1:39" s="11" customFormat="1">
      <c r="A37" s="28">
        <v>349</v>
      </c>
      <c r="B37" s="11" t="s">
        <v>40</v>
      </c>
      <c r="C37" s="130" t="s">
        <v>443</v>
      </c>
      <c r="D37" s="11">
        <v>1939</v>
      </c>
      <c r="E37" s="130" t="s">
        <v>434</v>
      </c>
      <c r="F37" s="11" t="s">
        <v>435</v>
      </c>
      <c r="G37" s="130" t="s">
        <v>281</v>
      </c>
      <c r="I37" s="11" t="s">
        <v>44</v>
      </c>
      <c r="J37" s="11" t="s">
        <v>44</v>
      </c>
      <c r="K37" s="11" t="s">
        <v>44</v>
      </c>
      <c r="N37" s="11" t="s">
        <v>419</v>
      </c>
      <c r="O37" s="11" t="s">
        <v>430</v>
      </c>
      <c r="P37" s="11" t="s">
        <v>274</v>
      </c>
      <c r="Q37" s="11" t="s">
        <v>109</v>
      </c>
      <c r="R37" s="59" t="s">
        <v>120</v>
      </c>
      <c r="S37" s="11" t="s">
        <v>431</v>
      </c>
      <c r="T37" s="11" t="s">
        <v>436</v>
      </c>
      <c r="U37" s="11">
        <v>5</v>
      </c>
      <c r="V37" s="11" t="s">
        <v>437</v>
      </c>
      <c r="W37" s="11" t="s">
        <v>600</v>
      </c>
      <c r="Z37" s="11" t="s">
        <v>331</v>
      </c>
      <c r="AB37" s="11" t="s">
        <v>442</v>
      </c>
      <c r="AG37" s="139"/>
      <c r="AH37" s="139"/>
      <c r="AK37" s="11" t="s">
        <v>440</v>
      </c>
      <c r="AL37" s="139" t="s">
        <v>449</v>
      </c>
      <c r="AM37" s="139" t="s">
        <v>295</v>
      </c>
    </row>
    <row r="38" spans="1:39" s="11" customFormat="1">
      <c r="A38" s="28">
        <v>349</v>
      </c>
      <c r="B38" s="11" t="s">
        <v>40</v>
      </c>
      <c r="C38" s="130" t="s">
        <v>443</v>
      </c>
      <c r="D38" s="11">
        <v>1939</v>
      </c>
      <c r="E38" s="130" t="s">
        <v>434</v>
      </c>
      <c r="F38" s="11" t="s">
        <v>435</v>
      </c>
      <c r="G38" s="130" t="s">
        <v>281</v>
      </c>
      <c r="I38" s="11" t="s">
        <v>44</v>
      </c>
      <c r="J38" s="11" t="s">
        <v>44</v>
      </c>
      <c r="K38" s="11" t="s">
        <v>44</v>
      </c>
      <c r="N38" s="11" t="s">
        <v>419</v>
      </c>
      <c r="O38" s="11" t="s">
        <v>430</v>
      </c>
      <c r="P38" s="11" t="s">
        <v>274</v>
      </c>
      <c r="Q38" s="11" t="s">
        <v>109</v>
      </c>
      <c r="R38" s="59" t="s">
        <v>120</v>
      </c>
      <c r="S38" s="11" t="s">
        <v>431</v>
      </c>
      <c r="T38" s="11" t="s">
        <v>436</v>
      </c>
      <c r="U38" s="11">
        <v>5</v>
      </c>
      <c r="V38" s="11" t="s">
        <v>437</v>
      </c>
      <c r="W38" s="11" t="s">
        <v>600</v>
      </c>
      <c r="Z38" s="11" t="s">
        <v>331</v>
      </c>
      <c r="AB38" s="11" t="s">
        <v>442</v>
      </c>
      <c r="AG38" s="139"/>
      <c r="AH38" s="139"/>
      <c r="AK38" s="11" t="s">
        <v>441</v>
      </c>
      <c r="AL38" s="139" t="s">
        <v>123</v>
      </c>
      <c r="AM38" s="139" t="s">
        <v>293</v>
      </c>
    </row>
    <row r="39" spans="1:39" s="30" customFormat="1">
      <c r="A39" s="29">
        <v>349</v>
      </c>
      <c r="B39" s="30" t="s">
        <v>40</v>
      </c>
      <c r="C39" s="133" t="s">
        <v>443</v>
      </c>
      <c r="E39" s="133" t="s">
        <v>434</v>
      </c>
      <c r="G39" s="133" t="s">
        <v>281</v>
      </c>
      <c r="I39" s="30" t="s">
        <v>44</v>
      </c>
      <c r="J39" s="30" t="s">
        <v>44</v>
      </c>
      <c r="K39" s="30" t="s">
        <v>44</v>
      </c>
      <c r="N39" s="30" t="s">
        <v>419</v>
      </c>
      <c r="O39" s="30" t="s">
        <v>430</v>
      </c>
      <c r="P39" s="30" t="s">
        <v>274</v>
      </c>
      <c r="Q39" s="30" t="s">
        <v>109</v>
      </c>
      <c r="R39" s="87" t="s">
        <v>120</v>
      </c>
      <c r="S39" s="30" t="s">
        <v>431</v>
      </c>
      <c r="T39" s="88" t="s">
        <v>436</v>
      </c>
      <c r="U39" s="30">
        <v>5</v>
      </c>
      <c r="V39" s="30" t="s">
        <v>437</v>
      </c>
      <c r="W39" s="30" t="s">
        <v>600</v>
      </c>
      <c r="Z39" s="30" t="s">
        <v>331</v>
      </c>
      <c r="AB39" s="30" t="s">
        <v>442</v>
      </c>
      <c r="AG39" s="141"/>
      <c r="AH39" s="141"/>
      <c r="AK39" s="30" t="s">
        <v>270</v>
      </c>
      <c r="AL39" s="141" t="s">
        <v>447</v>
      </c>
      <c r="AM39" s="141" t="s">
        <v>57</v>
      </c>
    </row>
    <row r="40" spans="1:39" s="17" customFormat="1">
      <c r="A40" s="23">
        <v>349</v>
      </c>
      <c r="B40" s="17" t="s">
        <v>40</v>
      </c>
      <c r="C40" s="143" t="s">
        <v>443</v>
      </c>
      <c r="D40" s="17">
        <v>1939</v>
      </c>
      <c r="E40" s="143" t="s">
        <v>434</v>
      </c>
      <c r="F40" s="17" t="s">
        <v>435</v>
      </c>
      <c r="G40" s="143" t="s">
        <v>281</v>
      </c>
      <c r="H40" s="17">
        <v>1935</v>
      </c>
      <c r="I40" s="17" t="s">
        <v>44</v>
      </c>
      <c r="J40" s="17" t="s">
        <v>44</v>
      </c>
      <c r="K40" s="17" t="s">
        <v>44</v>
      </c>
      <c r="L40" s="17">
        <v>10</v>
      </c>
      <c r="M40" s="17">
        <v>10</v>
      </c>
      <c r="N40" s="17" t="s">
        <v>419</v>
      </c>
      <c r="O40" s="17" t="s">
        <v>430</v>
      </c>
      <c r="P40" s="17" t="s">
        <v>274</v>
      </c>
      <c r="Q40" s="17" t="s">
        <v>109</v>
      </c>
      <c r="R40" s="63" t="s">
        <v>120</v>
      </c>
      <c r="S40" s="17" t="s">
        <v>430</v>
      </c>
      <c r="T40" s="17" t="s">
        <v>436</v>
      </c>
      <c r="U40" s="17">
        <v>5</v>
      </c>
      <c r="V40" s="17" t="s">
        <v>437</v>
      </c>
      <c r="W40" s="17" t="s">
        <v>600</v>
      </c>
      <c r="Z40" s="17" t="s">
        <v>331</v>
      </c>
      <c r="AB40" s="17" t="s">
        <v>442</v>
      </c>
      <c r="AD40" s="17" t="s">
        <v>603</v>
      </c>
      <c r="AF40" s="17" t="s">
        <v>444</v>
      </c>
      <c r="AG40" s="144"/>
      <c r="AH40" s="144"/>
      <c r="AI40" s="17" t="s">
        <v>463</v>
      </c>
      <c r="AK40" s="17" t="s">
        <v>178</v>
      </c>
      <c r="AL40" s="144" t="s">
        <v>61</v>
      </c>
      <c r="AM40" s="144" t="s">
        <v>56</v>
      </c>
    </row>
    <row r="41" spans="1:39" s="11" customFormat="1">
      <c r="A41" s="28">
        <v>349</v>
      </c>
      <c r="B41" s="11" t="s">
        <v>40</v>
      </c>
      <c r="C41" s="130" t="s">
        <v>443</v>
      </c>
      <c r="D41" s="11">
        <v>1939</v>
      </c>
      <c r="E41" s="130" t="s">
        <v>434</v>
      </c>
      <c r="F41" s="11" t="s">
        <v>435</v>
      </c>
      <c r="G41" s="130" t="s">
        <v>281</v>
      </c>
      <c r="I41" s="11" t="s">
        <v>44</v>
      </c>
      <c r="J41" s="11" t="s">
        <v>44</v>
      </c>
      <c r="K41" s="11" t="s">
        <v>44</v>
      </c>
      <c r="N41" s="11" t="s">
        <v>419</v>
      </c>
      <c r="O41" s="11" t="s">
        <v>430</v>
      </c>
      <c r="P41" s="11" t="s">
        <v>274</v>
      </c>
      <c r="Q41" s="11" t="s">
        <v>109</v>
      </c>
      <c r="R41" s="59" t="s">
        <v>120</v>
      </c>
      <c r="S41" s="11" t="s">
        <v>430</v>
      </c>
      <c r="T41" s="11" t="s">
        <v>436</v>
      </c>
      <c r="U41" s="11">
        <v>5</v>
      </c>
      <c r="V41" s="11" t="s">
        <v>437</v>
      </c>
      <c r="W41" s="11" t="s">
        <v>600</v>
      </c>
      <c r="Z41" s="11" t="s">
        <v>331</v>
      </c>
      <c r="AB41" s="11" t="s">
        <v>442</v>
      </c>
      <c r="AG41" s="139"/>
      <c r="AH41" s="139"/>
      <c r="AK41" s="11" t="s">
        <v>439</v>
      </c>
      <c r="AL41" s="139" t="s">
        <v>294</v>
      </c>
      <c r="AM41" s="139" t="s">
        <v>293</v>
      </c>
    </row>
    <row r="42" spans="1:39" s="11" customFormat="1">
      <c r="A42" s="28">
        <v>349</v>
      </c>
      <c r="B42" s="11" t="s">
        <v>40</v>
      </c>
      <c r="C42" s="130" t="s">
        <v>443</v>
      </c>
      <c r="D42" s="11">
        <v>1939</v>
      </c>
      <c r="E42" s="130" t="s">
        <v>434</v>
      </c>
      <c r="F42" s="11" t="s">
        <v>435</v>
      </c>
      <c r="G42" s="130" t="s">
        <v>281</v>
      </c>
      <c r="I42" s="11" t="s">
        <v>44</v>
      </c>
      <c r="J42" s="11" t="s">
        <v>44</v>
      </c>
      <c r="K42" s="11" t="s">
        <v>44</v>
      </c>
      <c r="N42" s="11" t="s">
        <v>419</v>
      </c>
      <c r="O42" s="11" t="s">
        <v>430</v>
      </c>
      <c r="P42" s="11" t="s">
        <v>274</v>
      </c>
      <c r="Q42" s="11" t="s">
        <v>109</v>
      </c>
      <c r="R42" s="59" t="s">
        <v>120</v>
      </c>
      <c r="S42" s="11" t="s">
        <v>430</v>
      </c>
      <c r="T42" s="11" t="s">
        <v>436</v>
      </c>
      <c r="U42" s="11">
        <v>5</v>
      </c>
      <c r="V42" s="11" t="s">
        <v>437</v>
      </c>
      <c r="W42" s="11" t="s">
        <v>600</v>
      </c>
      <c r="Z42" s="11" t="s">
        <v>331</v>
      </c>
      <c r="AB42" s="11" t="s">
        <v>442</v>
      </c>
      <c r="AG42" s="139"/>
      <c r="AH42" s="139"/>
      <c r="AK42" s="11" t="s">
        <v>440</v>
      </c>
      <c r="AL42" s="139" t="s">
        <v>450</v>
      </c>
      <c r="AM42" s="139" t="s">
        <v>295</v>
      </c>
    </row>
    <row r="43" spans="1:39" s="11" customFormat="1">
      <c r="A43" s="28">
        <v>349</v>
      </c>
      <c r="B43" s="11" t="s">
        <v>40</v>
      </c>
      <c r="C43" s="130" t="s">
        <v>443</v>
      </c>
      <c r="D43" s="11">
        <v>1939</v>
      </c>
      <c r="E43" s="130" t="s">
        <v>434</v>
      </c>
      <c r="F43" s="11" t="s">
        <v>435</v>
      </c>
      <c r="G43" s="130" t="s">
        <v>281</v>
      </c>
      <c r="I43" s="11" t="s">
        <v>44</v>
      </c>
      <c r="J43" s="11" t="s">
        <v>44</v>
      </c>
      <c r="K43" s="11" t="s">
        <v>44</v>
      </c>
      <c r="N43" s="11" t="s">
        <v>419</v>
      </c>
      <c r="O43" s="11" t="s">
        <v>430</v>
      </c>
      <c r="P43" s="11" t="s">
        <v>274</v>
      </c>
      <c r="Q43" s="11" t="s">
        <v>109</v>
      </c>
      <c r="R43" s="59" t="s">
        <v>120</v>
      </c>
      <c r="S43" s="11" t="s">
        <v>430</v>
      </c>
      <c r="T43" s="11" t="s">
        <v>436</v>
      </c>
      <c r="U43" s="11">
        <v>5</v>
      </c>
      <c r="V43" s="11" t="s">
        <v>437</v>
      </c>
      <c r="W43" s="11" t="s">
        <v>600</v>
      </c>
      <c r="Z43" s="11" t="s">
        <v>331</v>
      </c>
      <c r="AB43" s="11" t="s">
        <v>442</v>
      </c>
      <c r="AG43" s="139"/>
      <c r="AH43" s="139"/>
      <c r="AK43" s="11" t="s">
        <v>441</v>
      </c>
      <c r="AL43" s="139" t="s">
        <v>293</v>
      </c>
      <c r="AM43" s="139" t="s">
        <v>293</v>
      </c>
    </row>
    <row r="44" spans="1:39" s="30" customFormat="1">
      <c r="A44" s="29">
        <v>349</v>
      </c>
      <c r="B44" s="30" t="s">
        <v>40</v>
      </c>
      <c r="C44" s="133" t="s">
        <v>443</v>
      </c>
      <c r="E44" s="133" t="s">
        <v>434</v>
      </c>
      <c r="G44" s="133" t="s">
        <v>281</v>
      </c>
      <c r="I44" s="30" t="s">
        <v>44</v>
      </c>
      <c r="J44" s="30" t="s">
        <v>44</v>
      </c>
      <c r="K44" s="30" t="s">
        <v>44</v>
      </c>
      <c r="N44" s="30" t="s">
        <v>419</v>
      </c>
      <c r="O44" s="30" t="s">
        <v>430</v>
      </c>
      <c r="P44" s="30" t="s">
        <v>274</v>
      </c>
      <c r="Q44" s="30" t="s">
        <v>109</v>
      </c>
      <c r="R44" s="87" t="s">
        <v>120</v>
      </c>
      <c r="S44" s="30" t="s">
        <v>430</v>
      </c>
      <c r="T44" s="88" t="s">
        <v>436</v>
      </c>
      <c r="U44" s="30">
        <v>5</v>
      </c>
      <c r="V44" s="30" t="s">
        <v>437</v>
      </c>
      <c r="W44" s="30" t="s">
        <v>600</v>
      </c>
      <c r="Z44" s="30" t="s">
        <v>331</v>
      </c>
      <c r="AB44" s="30" t="s">
        <v>442</v>
      </c>
      <c r="AG44" s="141"/>
      <c r="AH44" s="141"/>
      <c r="AK44" s="30" t="s">
        <v>270</v>
      </c>
      <c r="AL44" s="141" t="s">
        <v>61</v>
      </c>
      <c r="AM44" s="141" t="s">
        <v>57</v>
      </c>
    </row>
    <row r="45" spans="1:39" s="17" customFormat="1">
      <c r="A45" s="23">
        <v>349</v>
      </c>
      <c r="B45" s="17" t="s">
        <v>40</v>
      </c>
      <c r="C45" s="143" t="s">
        <v>443</v>
      </c>
      <c r="D45" s="17">
        <v>1939</v>
      </c>
      <c r="E45" s="143" t="s">
        <v>434</v>
      </c>
      <c r="F45" s="17" t="s">
        <v>435</v>
      </c>
      <c r="G45" s="143" t="s">
        <v>281</v>
      </c>
      <c r="H45" s="17">
        <v>1936</v>
      </c>
      <c r="I45" s="17" t="s">
        <v>44</v>
      </c>
      <c r="J45" s="17" t="s">
        <v>44</v>
      </c>
      <c r="K45" s="17" t="s">
        <v>44</v>
      </c>
      <c r="L45" s="17">
        <v>5</v>
      </c>
      <c r="M45" s="17">
        <v>6</v>
      </c>
      <c r="N45" s="17" t="s">
        <v>419</v>
      </c>
      <c r="O45" s="17" t="s">
        <v>430</v>
      </c>
      <c r="P45" s="17" t="s">
        <v>274</v>
      </c>
      <c r="Q45" s="17" t="s">
        <v>109</v>
      </c>
      <c r="R45" s="63" t="s">
        <v>120</v>
      </c>
      <c r="S45" s="17" t="s">
        <v>430</v>
      </c>
      <c r="T45" s="17" t="s">
        <v>436</v>
      </c>
      <c r="U45" s="17">
        <v>5</v>
      </c>
      <c r="V45" s="17" t="s">
        <v>437</v>
      </c>
      <c r="W45" s="11" t="s">
        <v>341</v>
      </c>
      <c r="Z45" s="17" t="s">
        <v>331</v>
      </c>
      <c r="AB45" s="17" t="s">
        <v>442</v>
      </c>
      <c r="AC45" s="17" t="s">
        <v>167</v>
      </c>
      <c r="AD45" s="17" t="s">
        <v>605</v>
      </c>
      <c r="AF45" s="17" t="s">
        <v>444</v>
      </c>
      <c r="AG45" s="144"/>
      <c r="AH45" s="144"/>
      <c r="AI45" s="17" t="s">
        <v>464</v>
      </c>
      <c r="AK45" s="17" t="s">
        <v>178</v>
      </c>
      <c r="AL45" s="144" t="s">
        <v>279</v>
      </c>
      <c r="AM45" s="144" t="s">
        <v>263</v>
      </c>
    </row>
    <row r="46" spans="1:39" s="11" customFormat="1">
      <c r="A46" s="28">
        <v>349</v>
      </c>
      <c r="B46" s="11" t="s">
        <v>40</v>
      </c>
      <c r="C46" s="130" t="s">
        <v>443</v>
      </c>
      <c r="D46" s="11">
        <v>1939</v>
      </c>
      <c r="E46" s="130" t="s">
        <v>434</v>
      </c>
      <c r="F46" s="11" t="s">
        <v>435</v>
      </c>
      <c r="G46" s="130" t="s">
        <v>281</v>
      </c>
      <c r="I46" s="11" t="s">
        <v>44</v>
      </c>
      <c r="J46" s="11" t="s">
        <v>44</v>
      </c>
      <c r="K46" s="11" t="s">
        <v>44</v>
      </c>
      <c r="N46" s="11" t="s">
        <v>419</v>
      </c>
      <c r="O46" s="11" t="s">
        <v>430</v>
      </c>
      <c r="P46" s="11" t="s">
        <v>274</v>
      </c>
      <c r="Q46" s="11" t="s">
        <v>109</v>
      </c>
      <c r="R46" s="59" t="s">
        <v>120</v>
      </c>
      <c r="S46" s="11" t="s">
        <v>430</v>
      </c>
      <c r="T46" s="11" t="s">
        <v>436</v>
      </c>
      <c r="U46" s="11">
        <v>5</v>
      </c>
      <c r="V46" s="11" t="s">
        <v>437</v>
      </c>
      <c r="W46" s="11" t="s">
        <v>341</v>
      </c>
      <c r="Z46" s="11" t="s">
        <v>331</v>
      </c>
      <c r="AB46" s="11" t="s">
        <v>442</v>
      </c>
      <c r="AG46" s="139"/>
      <c r="AH46" s="139"/>
      <c r="AK46" s="11" t="s">
        <v>439</v>
      </c>
      <c r="AL46" s="139" t="s">
        <v>451</v>
      </c>
      <c r="AM46" s="139" t="s">
        <v>454</v>
      </c>
    </row>
    <row r="47" spans="1:39" s="11" customFormat="1">
      <c r="A47" s="28">
        <v>349</v>
      </c>
      <c r="B47" s="11" t="s">
        <v>40</v>
      </c>
      <c r="C47" s="130" t="s">
        <v>443</v>
      </c>
      <c r="D47" s="11">
        <v>1939</v>
      </c>
      <c r="E47" s="130" t="s">
        <v>434</v>
      </c>
      <c r="F47" s="11" t="s">
        <v>435</v>
      </c>
      <c r="G47" s="130" t="s">
        <v>281</v>
      </c>
      <c r="I47" s="11" t="s">
        <v>44</v>
      </c>
      <c r="J47" s="11" t="s">
        <v>44</v>
      </c>
      <c r="K47" s="11" t="s">
        <v>44</v>
      </c>
      <c r="N47" s="11" t="s">
        <v>419</v>
      </c>
      <c r="O47" s="11" t="s">
        <v>430</v>
      </c>
      <c r="P47" s="11" t="s">
        <v>274</v>
      </c>
      <c r="Q47" s="11" t="s">
        <v>109</v>
      </c>
      <c r="R47" s="59" t="s">
        <v>120</v>
      </c>
      <c r="S47" s="11" t="s">
        <v>430</v>
      </c>
      <c r="T47" s="11" t="s">
        <v>436</v>
      </c>
      <c r="U47" s="11">
        <v>5</v>
      </c>
      <c r="V47" s="11" t="s">
        <v>437</v>
      </c>
      <c r="W47" s="11" t="s">
        <v>341</v>
      </c>
      <c r="Z47" s="11" t="s">
        <v>331</v>
      </c>
      <c r="AB47" s="11" t="s">
        <v>442</v>
      </c>
      <c r="AG47" s="139"/>
      <c r="AH47" s="139"/>
      <c r="AK47" s="11" t="s">
        <v>440</v>
      </c>
      <c r="AL47" s="139" t="s">
        <v>452</v>
      </c>
      <c r="AM47" s="139" t="s">
        <v>263</v>
      </c>
    </row>
    <row r="48" spans="1:39" s="11" customFormat="1">
      <c r="A48" s="28">
        <v>349</v>
      </c>
      <c r="B48" s="11" t="s">
        <v>40</v>
      </c>
      <c r="C48" s="130" t="s">
        <v>443</v>
      </c>
      <c r="D48" s="11">
        <v>1939</v>
      </c>
      <c r="E48" s="130" t="s">
        <v>434</v>
      </c>
      <c r="F48" s="11" t="s">
        <v>435</v>
      </c>
      <c r="G48" s="130" t="s">
        <v>281</v>
      </c>
      <c r="I48" s="11" t="s">
        <v>44</v>
      </c>
      <c r="J48" s="11" t="s">
        <v>44</v>
      </c>
      <c r="K48" s="11" t="s">
        <v>44</v>
      </c>
      <c r="N48" s="11" t="s">
        <v>419</v>
      </c>
      <c r="O48" s="11" t="s">
        <v>430</v>
      </c>
      <c r="P48" s="11" t="s">
        <v>274</v>
      </c>
      <c r="Q48" s="11" t="s">
        <v>109</v>
      </c>
      <c r="R48" s="59" t="s">
        <v>120</v>
      </c>
      <c r="S48" s="11" t="s">
        <v>430</v>
      </c>
      <c r="T48" s="11" t="s">
        <v>436</v>
      </c>
      <c r="U48" s="11">
        <v>5</v>
      </c>
      <c r="V48" s="11" t="s">
        <v>437</v>
      </c>
      <c r="W48" s="11" t="s">
        <v>341</v>
      </c>
      <c r="Z48" s="11" t="s">
        <v>331</v>
      </c>
      <c r="AB48" s="11" t="s">
        <v>442</v>
      </c>
      <c r="AG48" s="139"/>
      <c r="AH48" s="139"/>
      <c r="AK48" s="11" t="s">
        <v>441</v>
      </c>
      <c r="AL48" s="139" t="s">
        <v>452</v>
      </c>
      <c r="AM48" s="139" t="s">
        <v>263</v>
      </c>
    </row>
    <row r="49" spans="1:39" s="30" customFormat="1">
      <c r="A49" s="29">
        <v>349</v>
      </c>
      <c r="B49" s="30" t="s">
        <v>40</v>
      </c>
      <c r="C49" s="133" t="s">
        <v>443</v>
      </c>
      <c r="E49" s="133" t="s">
        <v>434</v>
      </c>
      <c r="G49" s="133" t="s">
        <v>281</v>
      </c>
      <c r="I49" s="30" t="s">
        <v>44</v>
      </c>
      <c r="J49" s="30" t="s">
        <v>44</v>
      </c>
      <c r="K49" s="30" t="s">
        <v>44</v>
      </c>
      <c r="N49" s="30" t="s">
        <v>419</v>
      </c>
      <c r="O49" s="30" t="s">
        <v>430</v>
      </c>
      <c r="P49" s="30" t="s">
        <v>274</v>
      </c>
      <c r="Q49" s="30" t="s">
        <v>109</v>
      </c>
      <c r="R49" s="87" t="s">
        <v>120</v>
      </c>
      <c r="S49" s="30" t="s">
        <v>430</v>
      </c>
      <c r="T49" s="88" t="s">
        <v>436</v>
      </c>
      <c r="U49" s="30">
        <v>5</v>
      </c>
      <c r="V49" s="30" t="s">
        <v>437</v>
      </c>
      <c r="W49" s="30" t="s">
        <v>341</v>
      </c>
      <c r="Z49" s="30" t="s">
        <v>331</v>
      </c>
      <c r="AB49" s="30" t="s">
        <v>442</v>
      </c>
      <c r="AG49" s="141"/>
      <c r="AH49" s="141"/>
      <c r="AK49" s="30" t="s">
        <v>270</v>
      </c>
      <c r="AL49" s="141" t="s">
        <v>452</v>
      </c>
      <c r="AM49" s="141" t="s">
        <v>263</v>
      </c>
    </row>
    <row r="50" spans="1:39" s="17" customFormat="1">
      <c r="A50" s="68">
        <v>349</v>
      </c>
      <c r="B50" s="17" t="s">
        <v>40</v>
      </c>
      <c r="C50" s="143" t="s">
        <v>443</v>
      </c>
      <c r="D50" s="17">
        <v>1939</v>
      </c>
      <c r="E50" s="143" t="s">
        <v>434</v>
      </c>
      <c r="F50" s="17" t="s">
        <v>435</v>
      </c>
      <c r="G50" s="143" t="s">
        <v>281</v>
      </c>
      <c r="H50" s="17">
        <v>1936</v>
      </c>
      <c r="I50" s="17" t="s">
        <v>44</v>
      </c>
      <c r="J50" s="17" t="s">
        <v>44</v>
      </c>
      <c r="K50" s="17" t="s">
        <v>44</v>
      </c>
      <c r="L50" s="17">
        <v>5</v>
      </c>
      <c r="M50" s="17">
        <v>4</v>
      </c>
      <c r="N50" s="17" t="s">
        <v>419</v>
      </c>
      <c r="O50" s="17" t="s">
        <v>430</v>
      </c>
      <c r="P50" s="17" t="s">
        <v>274</v>
      </c>
      <c r="Q50" s="17" t="s">
        <v>109</v>
      </c>
      <c r="R50" s="63" t="s">
        <v>120</v>
      </c>
      <c r="S50" s="17" t="s">
        <v>431</v>
      </c>
      <c r="T50" s="17" t="s">
        <v>436</v>
      </c>
      <c r="U50" s="17">
        <v>5</v>
      </c>
      <c r="V50" s="17" t="s">
        <v>437</v>
      </c>
      <c r="W50" s="11" t="s">
        <v>341</v>
      </c>
      <c r="Z50" s="17" t="s">
        <v>331</v>
      </c>
      <c r="AB50" s="17" t="s">
        <v>442</v>
      </c>
      <c r="AC50" s="17" t="s">
        <v>167</v>
      </c>
      <c r="AD50" s="17" t="s">
        <v>604</v>
      </c>
      <c r="AF50" s="17" t="s">
        <v>444</v>
      </c>
      <c r="AG50" s="144"/>
      <c r="AH50" s="144"/>
      <c r="AI50" s="17" t="s">
        <v>465</v>
      </c>
      <c r="AK50" s="17" t="s">
        <v>178</v>
      </c>
      <c r="AL50" s="144" t="s">
        <v>119</v>
      </c>
      <c r="AM50" s="144" t="s">
        <v>263</v>
      </c>
    </row>
    <row r="51" spans="1:39" s="11" customFormat="1">
      <c r="A51" s="33">
        <v>349</v>
      </c>
      <c r="B51" s="11" t="s">
        <v>40</v>
      </c>
      <c r="C51" s="130" t="s">
        <v>443</v>
      </c>
      <c r="D51" s="11">
        <v>1939</v>
      </c>
      <c r="E51" s="130" t="s">
        <v>434</v>
      </c>
      <c r="F51" s="11" t="s">
        <v>435</v>
      </c>
      <c r="G51" s="130" t="s">
        <v>281</v>
      </c>
      <c r="I51" s="11" t="s">
        <v>44</v>
      </c>
      <c r="J51" s="11" t="s">
        <v>44</v>
      </c>
      <c r="K51" s="11" t="s">
        <v>44</v>
      </c>
      <c r="N51" s="11" t="s">
        <v>419</v>
      </c>
      <c r="O51" s="11" t="s">
        <v>430</v>
      </c>
      <c r="P51" s="11" t="s">
        <v>274</v>
      </c>
      <c r="Q51" s="11" t="s">
        <v>109</v>
      </c>
      <c r="R51" s="59" t="s">
        <v>120</v>
      </c>
      <c r="S51" s="11" t="s">
        <v>431</v>
      </c>
      <c r="T51" s="11" t="s">
        <v>436</v>
      </c>
      <c r="U51" s="11">
        <v>5</v>
      </c>
      <c r="V51" s="11" t="s">
        <v>437</v>
      </c>
      <c r="W51" s="11" t="s">
        <v>341</v>
      </c>
      <c r="Z51" s="11" t="s">
        <v>331</v>
      </c>
      <c r="AB51" s="11" t="s">
        <v>442</v>
      </c>
      <c r="AG51" s="139"/>
      <c r="AH51" s="139"/>
      <c r="AK51" s="11" t="s">
        <v>439</v>
      </c>
      <c r="AL51" s="139" t="s">
        <v>119</v>
      </c>
      <c r="AM51" s="139" t="s">
        <v>454</v>
      </c>
    </row>
    <row r="52" spans="1:39" s="11" customFormat="1">
      <c r="A52" s="33">
        <v>349</v>
      </c>
      <c r="B52" s="11" t="s">
        <v>40</v>
      </c>
      <c r="C52" s="130" t="s">
        <v>443</v>
      </c>
      <c r="D52" s="11">
        <v>1939</v>
      </c>
      <c r="E52" s="130" t="s">
        <v>434</v>
      </c>
      <c r="F52" s="11" t="s">
        <v>435</v>
      </c>
      <c r="G52" s="130" t="s">
        <v>281</v>
      </c>
      <c r="I52" s="11" t="s">
        <v>44</v>
      </c>
      <c r="J52" s="11" t="s">
        <v>44</v>
      </c>
      <c r="K52" s="11" t="s">
        <v>44</v>
      </c>
      <c r="N52" s="11" t="s">
        <v>419</v>
      </c>
      <c r="O52" s="11" t="s">
        <v>430</v>
      </c>
      <c r="P52" s="11" t="s">
        <v>274</v>
      </c>
      <c r="Q52" s="11" t="s">
        <v>109</v>
      </c>
      <c r="R52" s="59" t="s">
        <v>120</v>
      </c>
      <c r="S52" s="11" t="s">
        <v>431</v>
      </c>
      <c r="T52" s="11" t="s">
        <v>436</v>
      </c>
      <c r="U52" s="11">
        <v>5</v>
      </c>
      <c r="V52" s="11" t="s">
        <v>437</v>
      </c>
      <c r="W52" s="11" t="s">
        <v>341</v>
      </c>
      <c r="Z52" s="11" t="s">
        <v>331</v>
      </c>
      <c r="AB52" s="11" t="s">
        <v>442</v>
      </c>
      <c r="AG52" s="139"/>
      <c r="AH52" s="139"/>
      <c r="AK52" s="11" t="s">
        <v>440</v>
      </c>
      <c r="AL52" s="139" t="s">
        <v>119</v>
      </c>
      <c r="AM52" s="139" t="s">
        <v>263</v>
      </c>
    </row>
    <row r="53" spans="1:39" s="11" customFormat="1">
      <c r="A53" s="33">
        <v>349</v>
      </c>
      <c r="B53" s="11" t="s">
        <v>40</v>
      </c>
      <c r="C53" s="130" t="s">
        <v>443</v>
      </c>
      <c r="D53" s="11">
        <v>1939</v>
      </c>
      <c r="E53" s="130" t="s">
        <v>434</v>
      </c>
      <c r="F53" s="11" t="s">
        <v>435</v>
      </c>
      <c r="G53" s="130" t="s">
        <v>281</v>
      </c>
      <c r="I53" s="11" t="s">
        <v>44</v>
      </c>
      <c r="J53" s="11" t="s">
        <v>44</v>
      </c>
      <c r="K53" s="11" t="s">
        <v>44</v>
      </c>
      <c r="N53" s="11" t="s">
        <v>419</v>
      </c>
      <c r="O53" s="11" t="s">
        <v>430</v>
      </c>
      <c r="P53" s="11" t="s">
        <v>274</v>
      </c>
      <c r="Q53" s="11" t="s">
        <v>109</v>
      </c>
      <c r="R53" s="59" t="s">
        <v>120</v>
      </c>
      <c r="S53" s="11" t="s">
        <v>431</v>
      </c>
      <c r="T53" s="11" t="s">
        <v>436</v>
      </c>
      <c r="U53" s="11">
        <v>5</v>
      </c>
      <c r="V53" s="11" t="s">
        <v>437</v>
      </c>
      <c r="W53" s="11" t="s">
        <v>341</v>
      </c>
      <c r="Z53" s="11" t="s">
        <v>331</v>
      </c>
      <c r="AB53" s="11" t="s">
        <v>442</v>
      </c>
      <c r="AG53" s="139"/>
      <c r="AH53" s="139"/>
      <c r="AK53" s="11" t="s">
        <v>441</v>
      </c>
      <c r="AL53" s="139" t="s">
        <v>453</v>
      </c>
      <c r="AM53" s="139" t="s">
        <v>263</v>
      </c>
    </row>
    <row r="54" spans="1:39" s="47" customFormat="1" ht="17" thickBot="1">
      <c r="A54" s="49">
        <v>349</v>
      </c>
      <c r="B54" s="47" t="s">
        <v>40</v>
      </c>
      <c r="C54" s="136" t="s">
        <v>443</v>
      </c>
      <c r="D54" s="47">
        <v>1939</v>
      </c>
      <c r="E54" s="136" t="s">
        <v>434</v>
      </c>
      <c r="F54" s="47" t="s">
        <v>435</v>
      </c>
      <c r="G54" s="136" t="s">
        <v>281</v>
      </c>
      <c r="I54" s="47" t="s">
        <v>44</v>
      </c>
      <c r="J54" s="47" t="s">
        <v>44</v>
      </c>
      <c r="K54" s="47" t="s">
        <v>44</v>
      </c>
      <c r="N54" s="47" t="s">
        <v>419</v>
      </c>
      <c r="O54" s="47" t="s">
        <v>430</v>
      </c>
      <c r="P54" s="47" t="s">
        <v>274</v>
      </c>
      <c r="Q54" s="47" t="s">
        <v>109</v>
      </c>
      <c r="R54" s="60" t="s">
        <v>120</v>
      </c>
      <c r="S54" s="47" t="s">
        <v>431</v>
      </c>
      <c r="T54" s="56" t="s">
        <v>436</v>
      </c>
      <c r="U54" s="47">
        <v>5</v>
      </c>
      <c r="V54" s="47" t="s">
        <v>437</v>
      </c>
      <c r="W54" s="47" t="s">
        <v>341</v>
      </c>
      <c r="Z54" s="47" t="s">
        <v>331</v>
      </c>
      <c r="AB54" s="47" t="s">
        <v>442</v>
      </c>
      <c r="AG54" s="146"/>
      <c r="AH54" s="146"/>
      <c r="AK54" s="47" t="s">
        <v>270</v>
      </c>
      <c r="AL54" s="146" t="s">
        <v>161</v>
      </c>
      <c r="AM54" s="146" t="s">
        <v>263</v>
      </c>
    </row>
    <row r="55" spans="1:39" s="11" customFormat="1">
      <c r="A55" s="11">
        <v>366</v>
      </c>
      <c r="B55" s="11" t="s">
        <v>40</v>
      </c>
      <c r="C55" s="130" t="s">
        <v>458</v>
      </c>
      <c r="D55" s="11">
        <v>1939</v>
      </c>
      <c r="E55" s="130" t="s">
        <v>455</v>
      </c>
      <c r="F55" s="157"/>
      <c r="G55" s="138" t="s">
        <v>281</v>
      </c>
      <c r="I55" s="13" t="s">
        <v>44</v>
      </c>
      <c r="J55" s="13" t="s">
        <v>44</v>
      </c>
      <c r="K55" s="13" t="s">
        <v>44</v>
      </c>
      <c r="L55" s="11">
        <v>2</v>
      </c>
      <c r="M55" s="11">
        <v>3</v>
      </c>
      <c r="N55" s="11" t="s">
        <v>419</v>
      </c>
      <c r="O55" s="11" t="s">
        <v>585</v>
      </c>
      <c r="P55" s="11" t="s">
        <v>66</v>
      </c>
      <c r="Q55" s="11" t="s">
        <v>456</v>
      </c>
      <c r="R55" s="59" t="s">
        <v>48</v>
      </c>
      <c r="S55" s="11" t="s">
        <v>49</v>
      </c>
      <c r="T55" s="11" t="s">
        <v>49</v>
      </c>
      <c r="U55" s="11" t="s">
        <v>49</v>
      </c>
      <c r="W55" s="11" t="s">
        <v>47</v>
      </c>
      <c r="Z55" s="11" t="s">
        <v>51</v>
      </c>
      <c r="AB55" s="11" t="s">
        <v>283</v>
      </c>
      <c r="AC55" s="11" t="s">
        <v>167</v>
      </c>
      <c r="AF55" s="11" t="s">
        <v>178</v>
      </c>
      <c r="AG55" s="139"/>
      <c r="AH55" s="139"/>
      <c r="AI55" s="11" t="s">
        <v>465</v>
      </c>
      <c r="AK55" s="11" t="s">
        <v>178</v>
      </c>
      <c r="AL55" s="139" t="s">
        <v>124</v>
      </c>
      <c r="AM55" s="139" t="s">
        <v>161</v>
      </c>
    </row>
    <row r="56" spans="1:39" s="11" customFormat="1">
      <c r="A56" s="11">
        <v>366</v>
      </c>
      <c r="B56" s="11" t="s">
        <v>40</v>
      </c>
      <c r="C56" s="130" t="s">
        <v>458</v>
      </c>
      <c r="D56" s="11">
        <v>1939</v>
      </c>
      <c r="E56" s="130" t="s">
        <v>455</v>
      </c>
      <c r="G56" s="138" t="s">
        <v>281</v>
      </c>
      <c r="I56" s="13" t="s">
        <v>44</v>
      </c>
      <c r="J56" s="13" t="s">
        <v>44</v>
      </c>
      <c r="K56" s="13" t="s">
        <v>44</v>
      </c>
      <c r="N56" s="11" t="s">
        <v>419</v>
      </c>
      <c r="P56" s="11" t="s">
        <v>66</v>
      </c>
      <c r="Q56" s="11" t="s">
        <v>456</v>
      </c>
      <c r="R56" s="59" t="s">
        <v>48</v>
      </c>
      <c r="S56" s="11" t="s">
        <v>49</v>
      </c>
      <c r="T56" s="11" t="s">
        <v>49</v>
      </c>
      <c r="U56" s="11" t="s">
        <v>49</v>
      </c>
      <c r="W56" s="11" t="s">
        <v>47</v>
      </c>
      <c r="Z56" s="11" t="s">
        <v>51</v>
      </c>
      <c r="AB56" s="11" t="s">
        <v>283</v>
      </c>
      <c r="AC56" s="11" t="s">
        <v>167</v>
      </c>
      <c r="AG56" s="139"/>
      <c r="AH56" s="139"/>
      <c r="AK56" s="11" t="s">
        <v>270</v>
      </c>
      <c r="AL56" s="139" t="s">
        <v>124</v>
      </c>
      <c r="AM56" s="139" t="s">
        <v>161</v>
      </c>
    </row>
    <row r="57" spans="1:39" s="11" customFormat="1">
      <c r="A57" s="11">
        <v>366</v>
      </c>
      <c r="B57" s="11" t="s">
        <v>40</v>
      </c>
      <c r="C57" s="130" t="s">
        <v>458</v>
      </c>
      <c r="D57" s="11">
        <v>1939</v>
      </c>
      <c r="E57" s="130" t="s">
        <v>455</v>
      </c>
      <c r="G57" s="138" t="s">
        <v>281</v>
      </c>
      <c r="I57" s="13" t="s">
        <v>44</v>
      </c>
      <c r="J57" s="13" t="s">
        <v>44</v>
      </c>
      <c r="K57" s="13" t="s">
        <v>44</v>
      </c>
      <c r="M57" s="11">
        <v>4</v>
      </c>
      <c r="N57" s="11" t="s">
        <v>419</v>
      </c>
      <c r="O57" s="11" t="s">
        <v>586</v>
      </c>
      <c r="P57" s="11" t="s">
        <v>66</v>
      </c>
      <c r="Q57" s="11" t="s">
        <v>456</v>
      </c>
      <c r="R57" s="59" t="s">
        <v>48</v>
      </c>
      <c r="S57" s="11" t="s">
        <v>49</v>
      </c>
      <c r="T57" s="11" t="s">
        <v>49</v>
      </c>
      <c r="U57" s="11" t="s">
        <v>49</v>
      </c>
      <c r="W57" s="11" t="s">
        <v>47</v>
      </c>
      <c r="Z57" s="11" t="s">
        <v>51</v>
      </c>
      <c r="AB57" s="11" t="s">
        <v>283</v>
      </c>
      <c r="AC57" s="11" t="s">
        <v>167</v>
      </c>
      <c r="AG57" s="139"/>
      <c r="AH57" s="139"/>
      <c r="AK57" s="11" t="s">
        <v>178</v>
      </c>
      <c r="AL57" s="139" t="s">
        <v>119</v>
      </c>
      <c r="AM57" s="139"/>
    </row>
    <row r="58" spans="1:39" s="30" customFormat="1">
      <c r="A58" s="30">
        <v>366</v>
      </c>
      <c r="B58" s="30" t="s">
        <v>40</v>
      </c>
      <c r="C58" s="133" t="s">
        <v>458</v>
      </c>
      <c r="D58" s="30">
        <v>1939</v>
      </c>
      <c r="E58" s="133" t="s">
        <v>455</v>
      </c>
      <c r="G58" s="140" t="s">
        <v>281</v>
      </c>
      <c r="I58" s="26" t="s">
        <v>44</v>
      </c>
      <c r="J58" s="26" t="s">
        <v>44</v>
      </c>
      <c r="K58" s="26" t="s">
        <v>44</v>
      </c>
      <c r="N58" s="30" t="s">
        <v>419</v>
      </c>
      <c r="P58" s="30" t="s">
        <v>66</v>
      </c>
      <c r="Q58" s="30" t="s">
        <v>456</v>
      </c>
      <c r="R58" s="87" t="s">
        <v>48</v>
      </c>
      <c r="S58" s="30" t="s">
        <v>49</v>
      </c>
      <c r="T58" s="30" t="s">
        <v>49</v>
      </c>
      <c r="U58" s="30" t="s">
        <v>49</v>
      </c>
      <c r="W58" s="30" t="s">
        <v>47</v>
      </c>
      <c r="Z58" s="30" t="s">
        <v>51</v>
      </c>
      <c r="AB58" s="30" t="s">
        <v>283</v>
      </c>
      <c r="AC58" s="30" t="s">
        <v>167</v>
      </c>
      <c r="AG58" s="141"/>
      <c r="AH58" s="141"/>
      <c r="AK58" s="30" t="s">
        <v>270</v>
      </c>
      <c r="AL58" s="141" t="s">
        <v>130</v>
      </c>
      <c r="AM58" s="141"/>
    </row>
    <row r="59" spans="1:39" s="38" customFormat="1">
      <c r="A59" s="11">
        <v>366</v>
      </c>
      <c r="B59" s="11" t="s">
        <v>40</v>
      </c>
      <c r="C59" s="130" t="s">
        <v>458</v>
      </c>
      <c r="D59" s="11">
        <v>1939</v>
      </c>
      <c r="E59" s="130" t="s">
        <v>455</v>
      </c>
      <c r="G59" s="138" t="s">
        <v>281</v>
      </c>
      <c r="I59" s="13" t="s">
        <v>44</v>
      </c>
      <c r="J59" s="13" t="s">
        <v>44</v>
      </c>
      <c r="K59" s="13" t="s">
        <v>44</v>
      </c>
      <c r="L59" s="11">
        <v>2</v>
      </c>
      <c r="M59" s="11">
        <v>4</v>
      </c>
      <c r="N59" s="38" t="s">
        <v>419</v>
      </c>
      <c r="O59" s="11" t="s">
        <v>585</v>
      </c>
      <c r="P59" s="11" t="s">
        <v>66</v>
      </c>
      <c r="Q59" s="11" t="s">
        <v>456</v>
      </c>
      <c r="R59" s="59" t="s">
        <v>120</v>
      </c>
      <c r="S59" s="11" t="s">
        <v>457</v>
      </c>
      <c r="T59" s="11" t="s">
        <v>342</v>
      </c>
      <c r="U59" s="11">
        <v>1</v>
      </c>
      <c r="W59" s="38" t="s">
        <v>341</v>
      </c>
      <c r="Z59" s="11" t="s">
        <v>51</v>
      </c>
      <c r="AB59" s="11" t="s">
        <v>283</v>
      </c>
      <c r="AC59" s="38" t="s">
        <v>167</v>
      </c>
      <c r="AG59" s="137"/>
      <c r="AH59" s="137"/>
      <c r="AI59" s="147">
        <v>0.5</v>
      </c>
      <c r="AK59" s="11" t="s">
        <v>178</v>
      </c>
      <c r="AL59" s="137" t="s">
        <v>453</v>
      </c>
      <c r="AM59" s="137" t="s">
        <v>161</v>
      </c>
    </row>
    <row r="60" spans="1:39" s="38" customFormat="1">
      <c r="A60" s="11">
        <v>366</v>
      </c>
      <c r="B60" s="11" t="s">
        <v>40</v>
      </c>
      <c r="C60" s="130" t="s">
        <v>458</v>
      </c>
      <c r="D60" s="11">
        <v>1939</v>
      </c>
      <c r="E60" s="130" t="s">
        <v>455</v>
      </c>
      <c r="F60" s="11"/>
      <c r="G60" s="138" t="s">
        <v>281</v>
      </c>
      <c r="H60" s="11"/>
      <c r="I60" s="13" t="s">
        <v>44</v>
      </c>
      <c r="J60" s="13" t="s">
        <v>44</v>
      </c>
      <c r="K60" s="13" t="s">
        <v>44</v>
      </c>
      <c r="L60" s="11"/>
      <c r="M60" s="11"/>
      <c r="N60" s="11" t="s">
        <v>419</v>
      </c>
      <c r="O60" s="11"/>
      <c r="P60" s="11" t="s">
        <v>66</v>
      </c>
      <c r="Q60" s="11" t="s">
        <v>456</v>
      </c>
      <c r="R60" s="59" t="s">
        <v>120</v>
      </c>
      <c r="S60" s="11" t="s">
        <v>457</v>
      </c>
      <c r="T60" s="11" t="s">
        <v>342</v>
      </c>
      <c r="U60" s="11">
        <v>1</v>
      </c>
      <c r="V60" s="11"/>
      <c r="W60" s="11" t="s">
        <v>341</v>
      </c>
      <c r="X60" s="11"/>
      <c r="Y60" s="11"/>
      <c r="Z60" s="11" t="s">
        <v>51</v>
      </c>
      <c r="AA60" s="11"/>
      <c r="AB60" s="11" t="s">
        <v>283</v>
      </c>
      <c r="AC60" s="11" t="s">
        <v>167</v>
      </c>
      <c r="AG60" s="137"/>
      <c r="AH60" s="137"/>
      <c r="AI60" s="147"/>
      <c r="AK60" s="11" t="s">
        <v>270</v>
      </c>
      <c r="AL60" s="137" t="s">
        <v>453</v>
      </c>
      <c r="AM60" s="137" t="s">
        <v>161</v>
      </c>
    </row>
    <row r="61" spans="1:39" s="11" customFormat="1">
      <c r="A61" s="11">
        <v>366</v>
      </c>
      <c r="B61" s="11" t="s">
        <v>40</v>
      </c>
      <c r="C61" s="130" t="s">
        <v>458</v>
      </c>
      <c r="D61" s="11">
        <v>1939</v>
      </c>
      <c r="E61" s="130" t="s">
        <v>455</v>
      </c>
      <c r="G61" s="138" t="s">
        <v>281</v>
      </c>
      <c r="I61" s="13" t="s">
        <v>44</v>
      </c>
      <c r="J61" s="13" t="s">
        <v>44</v>
      </c>
      <c r="K61" s="13" t="s">
        <v>44</v>
      </c>
      <c r="M61" s="11">
        <v>2</v>
      </c>
      <c r="N61" s="11" t="s">
        <v>419</v>
      </c>
      <c r="O61" s="11" t="s">
        <v>586</v>
      </c>
      <c r="P61" s="11" t="s">
        <v>66</v>
      </c>
      <c r="Q61" s="11" t="s">
        <v>456</v>
      </c>
      <c r="R61" s="59" t="s">
        <v>120</v>
      </c>
      <c r="S61" s="11" t="s">
        <v>457</v>
      </c>
      <c r="T61" s="11" t="s">
        <v>342</v>
      </c>
      <c r="U61" s="11">
        <v>1</v>
      </c>
      <c r="W61" s="11" t="s">
        <v>341</v>
      </c>
      <c r="Z61" s="11" t="s">
        <v>51</v>
      </c>
      <c r="AB61" s="11" t="s">
        <v>283</v>
      </c>
      <c r="AC61" s="11" t="s">
        <v>167</v>
      </c>
      <c r="AG61" s="139"/>
      <c r="AH61" s="139"/>
      <c r="AK61" s="11" t="s">
        <v>178</v>
      </c>
      <c r="AL61" s="139" t="s">
        <v>143</v>
      </c>
      <c r="AM61" s="139"/>
    </row>
    <row r="62" spans="1:39" s="11" customFormat="1" ht="17" thickBot="1">
      <c r="A62" s="11">
        <v>366</v>
      </c>
      <c r="B62" s="11" t="s">
        <v>40</v>
      </c>
      <c r="C62" s="130" t="s">
        <v>458</v>
      </c>
      <c r="D62" s="11">
        <v>1939</v>
      </c>
      <c r="E62" s="130" t="s">
        <v>455</v>
      </c>
      <c r="G62" s="138" t="s">
        <v>281</v>
      </c>
      <c r="I62" s="13" t="s">
        <v>44</v>
      </c>
      <c r="J62" s="13" t="s">
        <v>44</v>
      </c>
      <c r="K62" s="13" t="s">
        <v>44</v>
      </c>
      <c r="N62" s="11" t="s">
        <v>419</v>
      </c>
      <c r="O62" s="11" t="s">
        <v>431</v>
      </c>
      <c r="P62" s="11" t="s">
        <v>66</v>
      </c>
      <c r="Q62" s="11" t="s">
        <v>456</v>
      </c>
      <c r="R62" s="59" t="s">
        <v>120</v>
      </c>
      <c r="S62" s="11" t="s">
        <v>457</v>
      </c>
      <c r="T62" s="11" t="s">
        <v>342</v>
      </c>
      <c r="U62" s="11">
        <v>1</v>
      </c>
      <c r="W62" s="11" t="s">
        <v>341</v>
      </c>
      <c r="Z62" s="11" t="s">
        <v>51</v>
      </c>
      <c r="AB62" s="11" t="s">
        <v>283</v>
      </c>
      <c r="AC62" s="11" t="s">
        <v>167</v>
      </c>
      <c r="AG62" s="139"/>
      <c r="AH62" s="139"/>
      <c r="AK62" s="11" t="s">
        <v>270</v>
      </c>
      <c r="AL62" s="139" t="s">
        <v>143</v>
      </c>
      <c r="AM62" s="139"/>
    </row>
    <row r="63" spans="1:39" s="7" customFormat="1" ht="16" customHeight="1" thickBot="1">
      <c r="A63" s="21">
        <v>392</v>
      </c>
      <c r="B63" s="7" t="s">
        <v>40</v>
      </c>
      <c r="C63" s="7" t="s">
        <v>280</v>
      </c>
      <c r="D63" s="7">
        <v>1936</v>
      </c>
      <c r="E63" s="153" t="s">
        <v>587</v>
      </c>
      <c r="G63" s="7" t="s">
        <v>281</v>
      </c>
      <c r="H63" s="7" t="s">
        <v>282</v>
      </c>
      <c r="I63" s="7" t="s">
        <v>44</v>
      </c>
      <c r="J63" s="7" t="s">
        <v>44</v>
      </c>
      <c r="K63" s="7" t="s">
        <v>44</v>
      </c>
      <c r="L63" s="48">
        <v>2</v>
      </c>
      <c r="M63" s="48">
        <v>6</v>
      </c>
      <c r="N63" s="67" t="s">
        <v>419</v>
      </c>
      <c r="O63" s="48" t="s">
        <v>273</v>
      </c>
      <c r="P63" s="48" t="s">
        <v>274</v>
      </c>
      <c r="Q63" s="7" t="s">
        <v>109</v>
      </c>
      <c r="R63" s="7" t="s">
        <v>120</v>
      </c>
      <c r="S63" s="7" t="s">
        <v>159</v>
      </c>
      <c r="T63" s="48" t="s">
        <v>588</v>
      </c>
      <c r="U63" s="7">
        <v>1</v>
      </c>
      <c r="V63" s="7" t="s">
        <v>44</v>
      </c>
      <c r="W63" s="48" t="s">
        <v>601</v>
      </c>
      <c r="Z63" s="7" t="s">
        <v>51</v>
      </c>
      <c r="AA63" s="48" t="s">
        <v>277</v>
      </c>
      <c r="AB63" s="7" t="s">
        <v>283</v>
      </c>
      <c r="AC63" s="7" t="s">
        <v>278</v>
      </c>
      <c r="AD63" s="7" t="s">
        <v>284</v>
      </c>
      <c r="AF63" s="7" t="s">
        <v>285</v>
      </c>
      <c r="AK63" s="7" t="s">
        <v>117</v>
      </c>
      <c r="AL63" s="7" t="s">
        <v>279</v>
      </c>
      <c r="AM63" s="48" t="s">
        <v>161</v>
      </c>
    </row>
    <row r="64" spans="1:39" s="7" customFormat="1">
      <c r="A64" s="21">
        <v>429</v>
      </c>
      <c r="B64" s="48" t="s">
        <v>40</v>
      </c>
      <c r="C64" s="69" t="s">
        <v>162</v>
      </c>
      <c r="D64" s="48">
        <v>1932</v>
      </c>
      <c r="E64" s="7" t="s">
        <v>163</v>
      </c>
      <c r="F64" s="7" t="s">
        <v>164</v>
      </c>
      <c r="I64" s="48" t="s">
        <v>44</v>
      </c>
      <c r="J64" s="48" t="s">
        <v>44</v>
      </c>
      <c r="K64" s="48" t="s">
        <v>44</v>
      </c>
      <c r="L64" s="48">
        <v>3</v>
      </c>
      <c r="M64" s="48">
        <v>3</v>
      </c>
      <c r="N64" s="67" t="s">
        <v>419</v>
      </c>
      <c r="O64" s="48" t="s">
        <v>166</v>
      </c>
      <c r="P64" s="7" t="s">
        <v>66</v>
      </c>
      <c r="Q64" s="161" t="s">
        <v>168</v>
      </c>
      <c r="R64" s="48" t="s">
        <v>120</v>
      </c>
      <c r="S64" s="48" t="s">
        <v>171</v>
      </c>
      <c r="T64" s="48" t="s">
        <v>172</v>
      </c>
      <c r="U64" s="48">
        <v>2</v>
      </c>
      <c r="V64" s="48"/>
      <c r="W64" s="48" t="s">
        <v>471</v>
      </c>
      <c r="Z64" s="7" t="s">
        <v>104</v>
      </c>
      <c r="AB64" s="156"/>
      <c r="AD64" s="48" t="s">
        <v>591</v>
      </c>
      <c r="AF64" s="7" t="s">
        <v>117</v>
      </c>
      <c r="AI64" s="9">
        <v>0</v>
      </c>
      <c r="AK64" s="7" t="s">
        <v>117</v>
      </c>
      <c r="AL64" s="7" t="s">
        <v>124</v>
      </c>
      <c r="AM64" s="48" t="s">
        <v>124</v>
      </c>
    </row>
    <row r="65" spans="1:40" s="41" customFormat="1">
      <c r="A65" s="44">
        <v>429</v>
      </c>
      <c r="B65" s="41" t="s">
        <v>40</v>
      </c>
      <c r="C65" s="41" t="s">
        <v>162</v>
      </c>
      <c r="D65" s="41">
        <v>1932</v>
      </c>
      <c r="E65" s="41" t="s">
        <v>163</v>
      </c>
      <c r="F65" s="41" t="s">
        <v>164</v>
      </c>
      <c r="I65" s="41" t="s">
        <v>44</v>
      </c>
      <c r="J65" s="41" t="s">
        <v>44</v>
      </c>
      <c r="K65" s="41" t="s">
        <v>44</v>
      </c>
      <c r="L65" s="41">
        <v>3</v>
      </c>
      <c r="M65" s="41">
        <v>3</v>
      </c>
      <c r="N65" s="41" t="s">
        <v>419</v>
      </c>
      <c r="O65" s="41" t="s">
        <v>165</v>
      </c>
      <c r="P65" s="41" t="s">
        <v>167</v>
      </c>
      <c r="Q65" s="40" t="s">
        <v>169</v>
      </c>
      <c r="R65" s="41" t="s">
        <v>120</v>
      </c>
      <c r="S65" s="41" t="s">
        <v>171</v>
      </c>
      <c r="T65" s="41" t="s">
        <v>541</v>
      </c>
      <c r="U65" s="41">
        <v>2</v>
      </c>
      <c r="W65" s="40" t="s">
        <v>471</v>
      </c>
      <c r="Z65" s="41" t="s">
        <v>104</v>
      </c>
      <c r="AD65" s="41" t="s">
        <v>592</v>
      </c>
      <c r="AF65" s="41" t="s">
        <v>117</v>
      </c>
      <c r="AK65" s="41" t="s">
        <v>117</v>
      </c>
      <c r="AL65" s="41" t="s">
        <v>124</v>
      </c>
      <c r="AM65" s="40" t="s">
        <v>124</v>
      </c>
    </row>
    <row r="66" spans="1:40" s="20" customFormat="1" ht="17" thickBot="1">
      <c r="A66" s="35">
        <v>429</v>
      </c>
      <c r="B66" s="20" t="s">
        <v>40</v>
      </c>
      <c r="C66" s="20" t="s">
        <v>162</v>
      </c>
      <c r="D66" s="20">
        <v>1932</v>
      </c>
      <c r="E66" s="20" t="s">
        <v>163</v>
      </c>
      <c r="F66" s="20" t="s">
        <v>164</v>
      </c>
      <c r="I66" s="20" t="s">
        <v>44</v>
      </c>
      <c r="J66" s="20" t="s">
        <v>44</v>
      </c>
      <c r="K66" s="20" t="s">
        <v>44</v>
      </c>
      <c r="L66" s="20">
        <v>2</v>
      </c>
      <c r="M66" s="20">
        <v>2</v>
      </c>
      <c r="N66" s="20" t="s">
        <v>419</v>
      </c>
      <c r="O66" s="20" t="s">
        <v>165</v>
      </c>
      <c r="P66" s="20" t="s">
        <v>167</v>
      </c>
      <c r="Q66" s="47" t="s">
        <v>170</v>
      </c>
      <c r="R66" s="20" t="s">
        <v>120</v>
      </c>
      <c r="S66" s="20" t="s">
        <v>171</v>
      </c>
      <c r="T66" s="20" t="s">
        <v>172</v>
      </c>
      <c r="U66" s="20">
        <v>2</v>
      </c>
      <c r="W66" s="20" t="s">
        <v>589</v>
      </c>
      <c r="Z66" s="20" t="s">
        <v>104</v>
      </c>
      <c r="AD66" s="20" t="s">
        <v>590</v>
      </c>
      <c r="AF66" s="20" t="s">
        <v>117</v>
      </c>
      <c r="AK66" s="20" t="s">
        <v>117</v>
      </c>
      <c r="AL66" s="20" t="s">
        <v>161</v>
      </c>
      <c r="AM66" s="47" t="s">
        <v>161</v>
      </c>
    </row>
    <row r="67" spans="1:40" s="13" customFormat="1" ht="16" customHeight="1">
      <c r="A67" s="115">
        <v>443</v>
      </c>
      <c r="B67" s="53" t="s">
        <v>40</v>
      </c>
      <c r="C67" s="101" t="s">
        <v>425</v>
      </c>
      <c r="D67" s="53">
        <v>1931</v>
      </c>
      <c r="E67" s="130" t="s">
        <v>426</v>
      </c>
      <c r="F67" s="11" t="s">
        <v>427</v>
      </c>
      <c r="G67" s="59" t="s">
        <v>281</v>
      </c>
      <c r="H67" s="53">
        <v>1927</v>
      </c>
      <c r="I67" s="11" t="s">
        <v>44</v>
      </c>
      <c r="J67" s="11" t="s">
        <v>44</v>
      </c>
      <c r="K67" s="11" t="s">
        <v>44</v>
      </c>
      <c r="L67" s="13">
        <v>2</v>
      </c>
      <c r="M67" s="13">
        <v>4</v>
      </c>
      <c r="N67" s="13" t="s">
        <v>419</v>
      </c>
      <c r="O67" s="11" t="s">
        <v>428</v>
      </c>
      <c r="P67" s="11" t="s">
        <v>167</v>
      </c>
      <c r="Q67" s="13" t="s">
        <v>109</v>
      </c>
      <c r="R67" s="13" t="s">
        <v>48</v>
      </c>
      <c r="S67" s="13" t="s">
        <v>49</v>
      </c>
      <c r="T67" s="13" t="s">
        <v>49</v>
      </c>
      <c r="U67" s="13" t="s">
        <v>49</v>
      </c>
      <c r="Z67" s="13" t="s">
        <v>51</v>
      </c>
      <c r="AA67" s="13" t="s">
        <v>277</v>
      </c>
      <c r="AB67" s="13" t="s">
        <v>265</v>
      </c>
      <c r="AC67" s="13" t="s">
        <v>274</v>
      </c>
      <c r="AD67" s="11" t="s">
        <v>433</v>
      </c>
      <c r="AF67" s="13" t="s">
        <v>117</v>
      </c>
      <c r="AI67" s="36">
        <v>0</v>
      </c>
      <c r="AK67" s="11" t="s">
        <v>117</v>
      </c>
      <c r="AL67" s="11" t="s">
        <v>130</v>
      </c>
      <c r="AM67" s="11" t="s">
        <v>161</v>
      </c>
    </row>
    <row r="68" spans="1:40" s="13" customFormat="1" ht="16" customHeight="1">
      <c r="A68" s="115">
        <v>443</v>
      </c>
      <c r="B68" s="53" t="s">
        <v>40</v>
      </c>
      <c r="C68" s="101" t="s">
        <v>425</v>
      </c>
      <c r="D68" s="53">
        <v>1931</v>
      </c>
      <c r="E68" s="130" t="s">
        <v>426</v>
      </c>
      <c r="F68" s="11" t="s">
        <v>427</v>
      </c>
      <c r="G68" s="59" t="s">
        <v>281</v>
      </c>
      <c r="H68" s="53">
        <v>1927</v>
      </c>
      <c r="I68" s="11" t="s">
        <v>44</v>
      </c>
      <c r="J68" s="11" t="s">
        <v>44</v>
      </c>
      <c r="K68" s="11" t="s">
        <v>44</v>
      </c>
      <c r="M68" s="13">
        <v>2</v>
      </c>
      <c r="N68" s="13" t="s">
        <v>419</v>
      </c>
      <c r="O68" s="11" t="s">
        <v>420</v>
      </c>
      <c r="P68" s="11" t="s">
        <v>274</v>
      </c>
      <c r="Q68" s="13" t="s">
        <v>109</v>
      </c>
      <c r="R68" s="11" t="s">
        <v>120</v>
      </c>
      <c r="S68" s="11" t="s">
        <v>421</v>
      </c>
      <c r="T68" s="11" t="s">
        <v>593</v>
      </c>
      <c r="U68" s="13">
        <v>1</v>
      </c>
      <c r="Z68" s="13" t="s">
        <v>51</v>
      </c>
      <c r="AA68" s="13" t="s">
        <v>277</v>
      </c>
      <c r="AB68" s="13" t="s">
        <v>265</v>
      </c>
      <c r="AC68" s="13" t="s">
        <v>274</v>
      </c>
      <c r="AD68" s="11" t="s">
        <v>596</v>
      </c>
      <c r="AK68" s="11" t="s">
        <v>117</v>
      </c>
      <c r="AL68" s="11" t="s">
        <v>161</v>
      </c>
      <c r="AM68" s="11"/>
    </row>
    <row r="69" spans="1:40" s="26" customFormat="1" ht="16" customHeight="1">
      <c r="A69" s="135">
        <v>443</v>
      </c>
      <c r="B69" s="88" t="s">
        <v>40</v>
      </c>
      <c r="C69" s="104" t="s">
        <v>425</v>
      </c>
      <c r="D69" s="88">
        <v>1931</v>
      </c>
      <c r="E69" s="133" t="s">
        <v>426</v>
      </c>
      <c r="F69" s="30" t="s">
        <v>427</v>
      </c>
      <c r="G69" s="87" t="s">
        <v>281</v>
      </c>
      <c r="H69" s="88">
        <v>1927</v>
      </c>
      <c r="I69" s="30" t="s">
        <v>44</v>
      </c>
      <c r="J69" s="30" t="s">
        <v>44</v>
      </c>
      <c r="K69" s="30" t="s">
        <v>44</v>
      </c>
      <c r="M69" s="26">
        <v>1</v>
      </c>
      <c r="N69" s="26" t="s">
        <v>419</v>
      </c>
      <c r="O69" s="30" t="s">
        <v>283</v>
      </c>
      <c r="P69" s="30" t="s">
        <v>274</v>
      </c>
      <c r="Q69" s="26" t="s">
        <v>109</v>
      </c>
      <c r="R69" s="30" t="s">
        <v>120</v>
      </c>
      <c r="S69" s="30" t="s">
        <v>429</v>
      </c>
      <c r="T69" s="30" t="s">
        <v>594</v>
      </c>
      <c r="U69" s="26">
        <v>2</v>
      </c>
      <c r="Z69" s="26" t="s">
        <v>51</v>
      </c>
      <c r="AA69" s="26" t="s">
        <v>277</v>
      </c>
      <c r="AB69" s="26" t="s">
        <v>265</v>
      </c>
      <c r="AC69" s="26" t="s">
        <v>274</v>
      </c>
      <c r="AD69" s="30" t="s">
        <v>595</v>
      </c>
      <c r="AK69" s="30" t="s">
        <v>117</v>
      </c>
      <c r="AL69" s="30" t="s">
        <v>149</v>
      </c>
      <c r="AM69" s="30"/>
    </row>
    <row r="70" spans="1:40" s="39" customFormat="1" ht="16" customHeight="1">
      <c r="A70" s="115">
        <v>443</v>
      </c>
      <c r="B70" s="53" t="s">
        <v>40</v>
      </c>
      <c r="C70" s="101" t="s">
        <v>425</v>
      </c>
      <c r="D70" s="53">
        <v>1931</v>
      </c>
      <c r="E70" s="130" t="s">
        <v>426</v>
      </c>
      <c r="F70" s="11" t="s">
        <v>427</v>
      </c>
      <c r="G70" s="59" t="s">
        <v>281</v>
      </c>
      <c r="H70" s="39">
        <v>1929</v>
      </c>
      <c r="I70" s="11" t="s">
        <v>44</v>
      </c>
      <c r="J70" s="11" t="s">
        <v>44</v>
      </c>
      <c r="K70" s="11" t="s">
        <v>44</v>
      </c>
      <c r="L70" s="39">
        <v>4</v>
      </c>
      <c r="M70" s="39">
        <v>3</v>
      </c>
      <c r="N70" s="39" t="s">
        <v>419</v>
      </c>
      <c r="O70" s="39" t="s">
        <v>420</v>
      </c>
      <c r="P70" s="131" t="s">
        <v>274</v>
      </c>
      <c r="Q70" s="13" t="s">
        <v>109</v>
      </c>
      <c r="R70" s="131" t="s">
        <v>120</v>
      </c>
      <c r="S70" s="131" t="s">
        <v>430</v>
      </c>
      <c r="T70" s="131" t="s">
        <v>275</v>
      </c>
      <c r="U70" s="131">
        <v>1</v>
      </c>
      <c r="W70" s="131" t="s">
        <v>276</v>
      </c>
      <c r="Z70" s="13" t="s">
        <v>51</v>
      </c>
      <c r="AA70" s="13" t="s">
        <v>277</v>
      </c>
      <c r="AB70" s="39" t="s">
        <v>432</v>
      </c>
      <c r="AC70" s="39" t="s">
        <v>274</v>
      </c>
      <c r="AD70" s="39" t="s">
        <v>422</v>
      </c>
      <c r="AF70" s="39" t="s">
        <v>117</v>
      </c>
      <c r="AI70" s="132">
        <v>0</v>
      </c>
      <c r="AK70" s="131" t="s">
        <v>117</v>
      </c>
      <c r="AL70" s="131" t="s">
        <v>124</v>
      </c>
      <c r="AM70" s="131" t="s">
        <v>130</v>
      </c>
    </row>
    <row r="71" spans="1:40" s="50" customFormat="1" ht="16" customHeight="1" thickBot="1">
      <c r="A71" s="116">
        <v>443</v>
      </c>
      <c r="B71" s="56" t="s">
        <v>40</v>
      </c>
      <c r="C71" s="106" t="s">
        <v>425</v>
      </c>
      <c r="D71" s="56">
        <v>1931</v>
      </c>
      <c r="E71" s="136" t="s">
        <v>426</v>
      </c>
      <c r="F71" s="47" t="s">
        <v>427</v>
      </c>
      <c r="G71" s="60" t="s">
        <v>281</v>
      </c>
      <c r="H71" s="50">
        <v>1929</v>
      </c>
      <c r="I71" s="47" t="s">
        <v>44</v>
      </c>
      <c r="J71" s="47" t="s">
        <v>44</v>
      </c>
      <c r="K71" s="47" t="s">
        <v>44</v>
      </c>
      <c r="M71" s="50">
        <v>3</v>
      </c>
      <c r="N71" s="50" t="s">
        <v>419</v>
      </c>
      <c r="O71" s="50" t="s">
        <v>420</v>
      </c>
      <c r="P71" s="129" t="s">
        <v>274</v>
      </c>
      <c r="Q71" s="20" t="s">
        <v>109</v>
      </c>
      <c r="R71" s="129" t="s">
        <v>120</v>
      </c>
      <c r="S71" s="129" t="s">
        <v>431</v>
      </c>
      <c r="T71" s="129" t="s">
        <v>423</v>
      </c>
      <c r="U71" s="129">
        <v>1</v>
      </c>
      <c r="W71" s="129"/>
      <c r="Z71" s="20" t="s">
        <v>51</v>
      </c>
      <c r="AA71" s="20" t="s">
        <v>277</v>
      </c>
      <c r="AB71" s="50" t="s">
        <v>432</v>
      </c>
      <c r="AC71" s="50" t="s">
        <v>274</v>
      </c>
      <c r="AD71" s="50" t="s">
        <v>424</v>
      </c>
      <c r="AK71" s="129" t="s">
        <v>117</v>
      </c>
      <c r="AL71" s="129" t="s">
        <v>124</v>
      </c>
      <c r="AM71" s="129"/>
    </row>
    <row r="72" spans="1:40" s="7" customFormat="1" ht="17" thickBot="1">
      <c r="A72" s="73">
        <v>509</v>
      </c>
      <c r="B72" s="83" t="s">
        <v>40</v>
      </c>
      <c r="C72" s="7" t="s">
        <v>551</v>
      </c>
      <c r="D72" s="48">
        <v>1930</v>
      </c>
      <c r="E72" s="69" t="s">
        <v>558</v>
      </c>
      <c r="F72" s="69" t="s">
        <v>559</v>
      </c>
      <c r="H72" s="7">
        <v>1913</v>
      </c>
      <c r="I72" s="7" t="s">
        <v>44</v>
      </c>
      <c r="J72" s="7" t="s">
        <v>44</v>
      </c>
      <c r="K72" s="7" t="s">
        <v>44</v>
      </c>
      <c r="L72" s="7">
        <v>1</v>
      </c>
      <c r="M72" s="48">
        <v>7</v>
      </c>
      <c r="N72" s="7" t="s">
        <v>419</v>
      </c>
      <c r="O72" s="48" t="s">
        <v>265</v>
      </c>
      <c r="P72" s="7" t="s">
        <v>274</v>
      </c>
      <c r="R72" s="7" t="s">
        <v>120</v>
      </c>
      <c r="S72" s="7" t="s">
        <v>283</v>
      </c>
      <c r="U72" s="48">
        <v>1</v>
      </c>
      <c r="W72" s="7" t="s">
        <v>466</v>
      </c>
      <c r="Z72" s="7" t="s">
        <v>51</v>
      </c>
      <c r="AA72" s="7" t="s">
        <v>277</v>
      </c>
      <c r="AB72" s="7" t="s">
        <v>467</v>
      </c>
      <c r="AC72" s="7" t="s">
        <v>274</v>
      </c>
      <c r="AD72" s="7" t="s">
        <v>342</v>
      </c>
      <c r="AF72" s="7" t="s">
        <v>269</v>
      </c>
      <c r="AK72" s="7" t="s">
        <v>270</v>
      </c>
      <c r="AL72" s="48" t="s">
        <v>388</v>
      </c>
      <c r="AM72" s="48" t="s">
        <v>149</v>
      </c>
    </row>
    <row r="73" spans="1:40" s="7" customFormat="1">
      <c r="A73" s="73">
        <v>509</v>
      </c>
      <c r="B73" s="7" t="s">
        <v>40</v>
      </c>
      <c r="C73" s="7" t="s">
        <v>551</v>
      </c>
      <c r="E73" s="69" t="s">
        <v>558</v>
      </c>
      <c r="F73" s="69" t="s">
        <v>559</v>
      </c>
      <c r="H73" s="7">
        <v>1912</v>
      </c>
      <c r="I73" s="7" t="s">
        <v>44</v>
      </c>
      <c r="J73" s="7" t="s">
        <v>44</v>
      </c>
      <c r="K73" s="7" t="s">
        <v>44</v>
      </c>
      <c r="L73" s="7">
        <v>4</v>
      </c>
      <c r="M73" s="48">
        <v>1</v>
      </c>
      <c r="N73" s="7" t="s">
        <v>419</v>
      </c>
      <c r="O73" s="48" t="s">
        <v>469</v>
      </c>
      <c r="P73" s="7" t="s">
        <v>274</v>
      </c>
      <c r="Q73" s="7" t="s">
        <v>470</v>
      </c>
      <c r="R73" s="7" t="s">
        <v>120</v>
      </c>
      <c r="S73" s="7" t="s">
        <v>469</v>
      </c>
      <c r="T73" s="7" t="s">
        <v>560</v>
      </c>
      <c r="U73" s="7">
        <v>1</v>
      </c>
      <c r="W73" s="7" t="s">
        <v>471</v>
      </c>
      <c r="Z73" s="7" t="s">
        <v>104</v>
      </c>
      <c r="AB73" s="48"/>
      <c r="AD73" s="48" t="s">
        <v>472</v>
      </c>
      <c r="AF73" s="7" t="s">
        <v>269</v>
      </c>
      <c r="AI73" s="9">
        <v>1</v>
      </c>
      <c r="AK73" s="7" t="s">
        <v>200</v>
      </c>
      <c r="AL73" s="7" t="s">
        <v>148</v>
      </c>
      <c r="AM73" s="48" t="s">
        <v>475</v>
      </c>
    </row>
    <row r="74" spans="1:40" s="15" customFormat="1">
      <c r="A74" s="27">
        <v>509</v>
      </c>
      <c r="B74" s="15" t="s">
        <v>40</v>
      </c>
      <c r="C74" s="15" t="s">
        <v>551</v>
      </c>
      <c r="E74" s="77" t="s">
        <v>558</v>
      </c>
      <c r="F74" s="77" t="s">
        <v>559</v>
      </c>
      <c r="H74" s="15">
        <v>1912</v>
      </c>
      <c r="I74" s="15" t="s">
        <v>44</v>
      </c>
      <c r="J74" s="15" t="s">
        <v>44</v>
      </c>
      <c r="K74" s="15" t="s">
        <v>44</v>
      </c>
      <c r="M74" s="17">
        <v>1</v>
      </c>
      <c r="N74" s="17" t="s">
        <v>419</v>
      </c>
      <c r="O74" s="17" t="s">
        <v>469</v>
      </c>
      <c r="P74" s="17" t="s">
        <v>274</v>
      </c>
      <c r="Q74" s="17" t="s">
        <v>470</v>
      </c>
      <c r="R74" s="17" t="s">
        <v>120</v>
      </c>
      <c r="S74" s="17" t="s">
        <v>561</v>
      </c>
      <c r="T74" s="17" t="s">
        <v>562</v>
      </c>
      <c r="U74" s="17">
        <v>2</v>
      </c>
      <c r="W74" s="15" t="s">
        <v>471</v>
      </c>
      <c r="Z74" s="15" t="s">
        <v>104</v>
      </c>
      <c r="AB74" s="17"/>
      <c r="AF74" s="15" t="s">
        <v>269</v>
      </c>
      <c r="AI74" s="18">
        <v>1</v>
      </c>
      <c r="AK74" s="17" t="s">
        <v>200</v>
      </c>
      <c r="AL74" s="17" t="s">
        <v>148</v>
      </c>
      <c r="AM74" s="17"/>
    </row>
    <row r="75" spans="1:40" s="13" customFormat="1" ht="17" thickBot="1">
      <c r="A75" s="31">
        <v>509</v>
      </c>
      <c r="B75" s="13" t="s">
        <v>40</v>
      </c>
      <c r="C75" s="13" t="s">
        <v>551</v>
      </c>
      <c r="E75" s="75" t="s">
        <v>558</v>
      </c>
      <c r="F75" s="75" t="s">
        <v>559</v>
      </c>
      <c r="H75" s="13">
        <v>1912</v>
      </c>
      <c r="I75" s="13" t="s">
        <v>44</v>
      </c>
      <c r="J75" s="13" t="s">
        <v>44</v>
      </c>
      <c r="K75" s="13" t="s">
        <v>44</v>
      </c>
      <c r="M75" s="11">
        <v>3</v>
      </c>
      <c r="N75" s="13" t="s">
        <v>419</v>
      </c>
      <c r="O75" s="11" t="s">
        <v>469</v>
      </c>
      <c r="P75" s="13" t="s">
        <v>274</v>
      </c>
      <c r="Q75" s="13" t="s">
        <v>470</v>
      </c>
      <c r="R75" s="13" t="s">
        <v>48</v>
      </c>
      <c r="S75" s="11" t="s">
        <v>49</v>
      </c>
      <c r="T75" s="11" t="s">
        <v>49</v>
      </c>
      <c r="U75" s="11" t="s">
        <v>49</v>
      </c>
      <c r="W75" s="13" t="s">
        <v>471</v>
      </c>
      <c r="Z75" s="13" t="s">
        <v>104</v>
      </c>
      <c r="AB75" s="11"/>
      <c r="AF75" s="15" t="s">
        <v>269</v>
      </c>
      <c r="AI75" s="13" t="s">
        <v>563</v>
      </c>
      <c r="AK75" s="13" t="s">
        <v>200</v>
      </c>
      <c r="AL75" s="13" t="s">
        <v>146</v>
      </c>
      <c r="AM75" s="11"/>
    </row>
    <row r="76" spans="1:40" s="13" customFormat="1">
      <c r="A76" s="25">
        <v>509</v>
      </c>
      <c r="B76" s="13" t="s">
        <v>40</v>
      </c>
      <c r="C76" s="13" t="s">
        <v>551</v>
      </c>
      <c r="E76" s="75" t="s">
        <v>558</v>
      </c>
      <c r="F76" s="75" t="s">
        <v>559</v>
      </c>
      <c r="H76" s="13">
        <v>1924</v>
      </c>
      <c r="I76" s="11" t="s">
        <v>44</v>
      </c>
      <c r="J76" s="11" t="s">
        <v>44</v>
      </c>
      <c r="K76" s="11" t="s">
        <v>44</v>
      </c>
      <c r="L76" s="11">
        <v>7</v>
      </c>
      <c r="M76" s="11">
        <v>5</v>
      </c>
      <c r="N76" s="13" t="s">
        <v>419</v>
      </c>
      <c r="O76" s="11" t="s">
        <v>431</v>
      </c>
      <c r="P76" s="11" t="s">
        <v>66</v>
      </c>
      <c r="Q76" s="11" t="s">
        <v>438</v>
      </c>
      <c r="R76" s="13" t="s">
        <v>48</v>
      </c>
      <c r="S76" s="11" t="s">
        <v>49</v>
      </c>
      <c r="T76" s="11" t="s">
        <v>49</v>
      </c>
      <c r="U76" s="11" t="s">
        <v>49</v>
      </c>
      <c r="W76" s="11" t="s">
        <v>468</v>
      </c>
      <c r="Z76" s="11" t="s">
        <v>51</v>
      </c>
      <c r="AA76" s="13" t="s">
        <v>277</v>
      </c>
      <c r="AB76" s="13" t="s">
        <v>283</v>
      </c>
      <c r="AC76" s="13" t="s">
        <v>274</v>
      </c>
      <c r="AD76" s="11" t="s">
        <v>474</v>
      </c>
      <c r="AF76" s="7" t="s">
        <v>269</v>
      </c>
      <c r="AI76" s="13" t="s">
        <v>564</v>
      </c>
      <c r="AK76" s="13" t="s">
        <v>200</v>
      </c>
      <c r="AL76" s="11" t="s">
        <v>118</v>
      </c>
      <c r="AM76" s="11" t="s">
        <v>388</v>
      </c>
    </row>
    <row r="77" spans="1:40" s="15" customFormat="1" ht="17" thickBot="1">
      <c r="A77" s="27">
        <v>509</v>
      </c>
      <c r="B77" s="15" t="s">
        <v>40</v>
      </c>
      <c r="C77" s="15" t="s">
        <v>551</v>
      </c>
      <c r="E77" s="77" t="s">
        <v>558</v>
      </c>
      <c r="F77" s="77" t="s">
        <v>559</v>
      </c>
      <c r="H77" s="15">
        <v>1924</v>
      </c>
      <c r="I77" s="17" t="s">
        <v>44</v>
      </c>
      <c r="J77" s="17" t="s">
        <v>44</v>
      </c>
      <c r="K77" s="17" t="s">
        <v>44</v>
      </c>
      <c r="M77" s="17">
        <v>6</v>
      </c>
      <c r="N77" s="15" t="s">
        <v>419</v>
      </c>
      <c r="O77" s="17" t="s">
        <v>430</v>
      </c>
      <c r="P77" s="17" t="s">
        <v>66</v>
      </c>
      <c r="Q77" s="17" t="s">
        <v>438</v>
      </c>
      <c r="R77" s="17" t="s">
        <v>48</v>
      </c>
      <c r="S77" s="15" t="s">
        <v>49</v>
      </c>
      <c r="T77" s="15" t="s">
        <v>49</v>
      </c>
      <c r="U77" s="15" t="s">
        <v>49</v>
      </c>
      <c r="W77" s="15" t="s">
        <v>468</v>
      </c>
      <c r="Z77" s="15" t="s">
        <v>51</v>
      </c>
      <c r="AA77" s="15" t="s">
        <v>277</v>
      </c>
      <c r="AB77" s="15" t="s">
        <v>283</v>
      </c>
      <c r="AC77" s="15" t="s">
        <v>274</v>
      </c>
      <c r="AD77" s="15" t="s">
        <v>474</v>
      </c>
      <c r="AF77" s="15" t="s">
        <v>269</v>
      </c>
      <c r="AI77" s="15" t="s">
        <v>564</v>
      </c>
      <c r="AK77" s="17" t="s">
        <v>200</v>
      </c>
      <c r="AL77" s="17" t="s">
        <v>151</v>
      </c>
      <c r="AM77" s="17" t="s">
        <v>388</v>
      </c>
    </row>
    <row r="78" spans="1:40" s="85" customFormat="1" ht="18" customHeight="1" thickBot="1">
      <c r="A78" s="148">
        <v>509</v>
      </c>
      <c r="B78" s="85" t="s">
        <v>40</v>
      </c>
      <c r="C78" s="85" t="s">
        <v>552</v>
      </c>
      <c r="E78" s="149" t="s">
        <v>558</v>
      </c>
      <c r="F78" s="149" t="s">
        <v>559</v>
      </c>
      <c r="H78" s="85">
        <v>1927</v>
      </c>
      <c r="I78" s="85" t="s">
        <v>44</v>
      </c>
      <c r="J78" s="85" t="s">
        <v>44</v>
      </c>
      <c r="K78" s="85" t="s">
        <v>44</v>
      </c>
      <c r="L78" s="85">
        <v>4</v>
      </c>
      <c r="M78" s="119">
        <v>8</v>
      </c>
      <c r="N78" s="85" t="s">
        <v>419</v>
      </c>
      <c r="O78" s="119" t="s">
        <v>44</v>
      </c>
      <c r="P78" s="85" t="s">
        <v>44</v>
      </c>
      <c r="Q78" s="85" t="s">
        <v>109</v>
      </c>
      <c r="R78" s="85" t="s">
        <v>48</v>
      </c>
      <c r="S78" s="85" t="s">
        <v>49</v>
      </c>
      <c r="T78" s="85" t="s">
        <v>49</v>
      </c>
      <c r="U78" s="85" t="s">
        <v>49</v>
      </c>
      <c r="W78" s="47" t="s">
        <v>476</v>
      </c>
      <c r="Z78" s="119" t="s">
        <v>51</v>
      </c>
      <c r="AA78" s="119" t="s">
        <v>477</v>
      </c>
      <c r="AB78" s="119" t="s">
        <v>478</v>
      </c>
      <c r="AC78" s="119" t="s">
        <v>274</v>
      </c>
      <c r="AD78" s="85" t="s">
        <v>565</v>
      </c>
      <c r="AF78" s="85" t="s">
        <v>178</v>
      </c>
      <c r="AI78" s="124">
        <v>0</v>
      </c>
      <c r="AK78" s="86" t="s">
        <v>178</v>
      </c>
      <c r="AL78" s="119" t="s">
        <v>132</v>
      </c>
      <c r="AM78" s="119" t="s">
        <v>130</v>
      </c>
      <c r="AN78" s="85" t="s">
        <v>479</v>
      </c>
    </row>
    <row r="79" spans="1:40" s="7" customFormat="1">
      <c r="A79" s="73">
        <v>509</v>
      </c>
      <c r="B79" s="7" t="s">
        <v>40</v>
      </c>
      <c r="C79" s="7" t="s">
        <v>553</v>
      </c>
      <c r="E79" s="69" t="s">
        <v>558</v>
      </c>
      <c r="F79" s="69" t="s">
        <v>559</v>
      </c>
      <c r="I79" s="7" t="s">
        <v>44</v>
      </c>
      <c r="J79" s="7" t="s">
        <v>44</v>
      </c>
      <c r="K79" s="7" t="s">
        <v>44</v>
      </c>
      <c r="L79" s="7">
        <v>4</v>
      </c>
      <c r="M79" s="48">
        <v>4</v>
      </c>
      <c r="N79" s="7" t="s">
        <v>419</v>
      </c>
      <c r="O79" s="48" t="s">
        <v>480</v>
      </c>
      <c r="P79" s="11" t="s">
        <v>66</v>
      </c>
      <c r="Q79" s="7" t="s">
        <v>109</v>
      </c>
      <c r="R79" s="7" t="s">
        <v>48</v>
      </c>
      <c r="S79" s="7" t="s">
        <v>49</v>
      </c>
      <c r="T79" s="7" t="s">
        <v>49</v>
      </c>
      <c r="U79" s="7" t="s">
        <v>49</v>
      </c>
      <c r="W79" s="48" t="s">
        <v>481</v>
      </c>
      <c r="Z79" s="48" t="s">
        <v>51</v>
      </c>
      <c r="AA79" s="7" t="s">
        <v>477</v>
      </c>
      <c r="AB79" s="48" t="s">
        <v>482</v>
      </c>
      <c r="AC79" s="48" t="s">
        <v>274</v>
      </c>
      <c r="AD79" s="7" t="s">
        <v>483</v>
      </c>
      <c r="AF79" s="7" t="s">
        <v>178</v>
      </c>
      <c r="AI79" s="9">
        <v>0</v>
      </c>
      <c r="AK79" s="48" t="s">
        <v>178</v>
      </c>
      <c r="AL79" s="7" t="s">
        <v>130</v>
      </c>
      <c r="AM79" s="48" t="s">
        <v>130</v>
      </c>
    </row>
    <row r="80" spans="1:40" s="42" customFormat="1" ht="17" thickBot="1">
      <c r="A80" s="150">
        <v>509</v>
      </c>
      <c r="B80" s="42" t="s">
        <v>40</v>
      </c>
      <c r="C80" s="42" t="s">
        <v>553</v>
      </c>
      <c r="E80" s="81" t="s">
        <v>558</v>
      </c>
      <c r="F80" s="81" t="s">
        <v>559</v>
      </c>
      <c r="I80" s="42" t="s">
        <v>44</v>
      </c>
      <c r="J80" s="42" t="s">
        <v>44</v>
      </c>
      <c r="K80" s="42" t="s">
        <v>44</v>
      </c>
      <c r="M80" s="46">
        <v>1</v>
      </c>
      <c r="N80" s="42" t="s">
        <v>419</v>
      </c>
      <c r="O80" s="46" t="s">
        <v>469</v>
      </c>
      <c r="P80" s="46" t="s">
        <v>274</v>
      </c>
      <c r="Q80" s="42" t="s">
        <v>109</v>
      </c>
      <c r="R80" s="42" t="s">
        <v>48</v>
      </c>
      <c r="S80" s="42" t="s">
        <v>49</v>
      </c>
      <c r="T80" s="42" t="s">
        <v>49</v>
      </c>
      <c r="U80" s="42" t="s">
        <v>49</v>
      </c>
      <c r="W80" s="42" t="s">
        <v>481</v>
      </c>
      <c r="Z80" s="42" t="s">
        <v>51</v>
      </c>
      <c r="AA80" s="42" t="s">
        <v>477</v>
      </c>
      <c r="AB80" s="42" t="s">
        <v>482</v>
      </c>
      <c r="AC80" s="42" t="s">
        <v>274</v>
      </c>
      <c r="AD80" s="42" t="s">
        <v>483</v>
      </c>
      <c r="AF80" s="42" t="s">
        <v>178</v>
      </c>
      <c r="AI80" s="43">
        <v>1</v>
      </c>
      <c r="AK80" s="42" t="s">
        <v>178</v>
      </c>
      <c r="AL80" s="42" t="s">
        <v>148</v>
      </c>
    </row>
    <row r="81" spans="1:40" s="85" customFormat="1" ht="17" thickBot="1">
      <c r="A81" s="148">
        <v>509</v>
      </c>
      <c r="B81" s="85" t="s">
        <v>40</v>
      </c>
      <c r="C81" s="85" t="s">
        <v>553</v>
      </c>
      <c r="E81" s="149" t="s">
        <v>558</v>
      </c>
      <c r="F81" s="149" t="s">
        <v>559</v>
      </c>
      <c r="I81" s="85" t="s">
        <v>44</v>
      </c>
      <c r="J81" s="85" t="s">
        <v>44</v>
      </c>
      <c r="K81" s="85" t="s">
        <v>44</v>
      </c>
      <c r="L81" s="119">
        <v>2</v>
      </c>
      <c r="M81" s="119">
        <v>2</v>
      </c>
      <c r="N81" s="119" t="s">
        <v>419</v>
      </c>
      <c r="O81" s="119" t="s">
        <v>430</v>
      </c>
      <c r="P81" s="119" t="s">
        <v>66</v>
      </c>
      <c r="Q81" s="85" t="s">
        <v>109</v>
      </c>
      <c r="R81" s="85" t="s">
        <v>48</v>
      </c>
      <c r="S81" s="85" t="s">
        <v>49</v>
      </c>
      <c r="T81" s="85" t="s">
        <v>49</v>
      </c>
      <c r="U81" s="85" t="s">
        <v>49</v>
      </c>
      <c r="W81" s="119" t="s">
        <v>484</v>
      </c>
      <c r="Z81" s="119" t="s">
        <v>51</v>
      </c>
      <c r="AA81" s="85" t="s">
        <v>477</v>
      </c>
      <c r="AB81" s="119" t="s">
        <v>469</v>
      </c>
      <c r="AC81" s="119" t="s">
        <v>274</v>
      </c>
      <c r="AD81" s="85" t="s">
        <v>485</v>
      </c>
      <c r="AF81" s="85" t="s">
        <v>178</v>
      </c>
      <c r="AI81" s="124">
        <v>0</v>
      </c>
      <c r="AK81" s="85" t="s">
        <v>178</v>
      </c>
      <c r="AL81" s="119" t="s">
        <v>161</v>
      </c>
      <c r="AM81" s="119" t="s">
        <v>161</v>
      </c>
    </row>
    <row r="82" spans="1:40" s="85" customFormat="1" ht="17" thickBot="1">
      <c r="A82" s="84">
        <v>509</v>
      </c>
      <c r="B82" s="85" t="s">
        <v>40</v>
      </c>
      <c r="C82" s="119" t="s">
        <v>554</v>
      </c>
      <c r="E82" s="149" t="s">
        <v>558</v>
      </c>
      <c r="F82" s="149" t="s">
        <v>559</v>
      </c>
      <c r="I82" s="85" t="s">
        <v>44</v>
      </c>
      <c r="J82" s="85" t="s">
        <v>44</v>
      </c>
      <c r="K82" s="85" t="s">
        <v>44</v>
      </c>
      <c r="L82" s="85">
        <v>3</v>
      </c>
      <c r="M82" s="119">
        <v>14</v>
      </c>
      <c r="N82" s="119" t="s">
        <v>419</v>
      </c>
      <c r="O82" s="119" t="s">
        <v>44</v>
      </c>
      <c r="P82" s="119" t="s">
        <v>44</v>
      </c>
      <c r="Q82" s="85" t="s">
        <v>109</v>
      </c>
      <c r="R82" s="85" t="s">
        <v>48</v>
      </c>
      <c r="S82" s="85" t="s">
        <v>49</v>
      </c>
      <c r="T82" s="85" t="s">
        <v>49</v>
      </c>
      <c r="U82" s="85" t="s">
        <v>49</v>
      </c>
      <c r="W82" s="119" t="s">
        <v>486</v>
      </c>
      <c r="Z82" s="119" t="s">
        <v>104</v>
      </c>
      <c r="AA82" s="119"/>
      <c r="AB82" s="119"/>
      <c r="AC82" s="119"/>
      <c r="AD82" s="85" t="s">
        <v>566</v>
      </c>
      <c r="AF82" s="85" t="s">
        <v>200</v>
      </c>
      <c r="AI82" s="124">
        <v>0</v>
      </c>
      <c r="AK82" s="85" t="s">
        <v>200</v>
      </c>
      <c r="AL82" s="85" t="s">
        <v>487</v>
      </c>
      <c r="AM82" s="85" t="s">
        <v>475</v>
      </c>
    </row>
    <row r="83" spans="1:40" s="13" customFormat="1" ht="17" thickBot="1">
      <c r="A83" s="31">
        <v>509</v>
      </c>
      <c r="B83" s="13" t="s">
        <v>40</v>
      </c>
      <c r="C83" s="13" t="s">
        <v>555</v>
      </c>
      <c r="E83" s="75" t="s">
        <v>558</v>
      </c>
      <c r="F83" s="75" t="s">
        <v>559</v>
      </c>
      <c r="I83" s="7" t="s">
        <v>44</v>
      </c>
      <c r="J83" s="7" t="s">
        <v>44</v>
      </c>
      <c r="K83" s="7" t="s">
        <v>44</v>
      </c>
      <c r="L83" s="13">
        <v>3</v>
      </c>
      <c r="M83" s="11">
        <v>7</v>
      </c>
      <c r="N83" s="11" t="s">
        <v>419</v>
      </c>
      <c r="O83" s="11" t="s">
        <v>44</v>
      </c>
      <c r="P83" s="11" t="s">
        <v>44</v>
      </c>
      <c r="Q83" s="7" t="s">
        <v>109</v>
      </c>
      <c r="R83" s="13" t="s">
        <v>120</v>
      </c>
      <c r="S83" s="11" t="s">
        <v>44</v>
      </c>
      <c r="T83" s="13" t="s">
        <v>488</v>
      </c>
      <c r="U83" s="13">
        <v>1</v>
      </c>
      <c r="Z83" s="11" t="s">
        <v>104</v>
      </c>
      <c r="AA83" s="11"/>
      <c r="AB83" s="11"/>
      <c r="AD83" s="13" t="s">
        <v>489</v>
      </c>
      <c r="AF83" s="7" t="s">
        <v>200</v>
      </c>
      <c r="AI83" s="36">
        <v>0</v>
      </c>
      <c r="AK83" s="11" t="s">
        <v>200</v>
      </c>
      <c r="AL83" s="13" t="s">
        <v>388</v>
      </c>
      <c r="AM83" s="13" t="s">
        <v>124</v>
      </c>
    </row>
    <row r="84" spans="1:40" s="7" customFormat="1">
      <c r="A84" s="21">
        <v>509</v>
      </c>
      <c r="B84" s="7" t="s">
        <v>40</v>
      </c>
      <c r="C84" s="7" t="s">
        <v>556</v>
      </c>
      <c r="E84" s="69" t="s">
        <v>558</v>
      </c>
      <c r="F84" s="69" t="s">
        <v>559</v>
      </c>
      <c r="I84" s="7" t="s">
        <v>44</v>
      </c>
      <c r="J84" s="7" t="s">
        <v>44</v>
      </c>
      <c r="K84" s="7" t="s">
        <v>44</v>
      </c>
      <c r="L84" s="7">
        <v>4</v>
      </c>
      <c r="M84" s="48">
        <v>4</v>
      </c>
      <c r="N84" s="48" t="s">
        <v>419</v>
      </c>
      <c r="O84" s="48" t="s">
        <v>44</v>
      </c>
      <c r="P84" s="48" t="s">
        <v>66</v>
      </c>
      <c r="Q84" s="7" t="s">
        <v>109</v>
      </c>
      <c r="R84" s="7" t="s">
        <v>48</v>
      </c>
      <c r="S84" s="7" t="s">
        <v>49</v>
      </c>
      <c r="T84" s="7" t="s">
        <v>49</v>
      </c>
      <c r="U84" s="7" t="s">
        <v>49</v>
      </c>
      <c r="Z84" s="48" t="s">
        <v>51</v>
      </c>
      <c r="AA84" s="48" t="s">
        <v>277</v>
      </c>
      <c r="AB84" s="48" t="s">
        <v>156</v>
      </c>
      <c r="AC84" s="48" t="s">
        <v>274</v>
      </c>
      <c r="AF84" s="7" t="s">
        <v>200</v>
      </c>
      <c r="AI84" s="9">
        <v>1</v>
      </c>
      <c r="AK84" s="48" t="s">
        <v>200</v>
      </c>
      <c r="AL84" s="7" t="s">
        <v>490</v>
      </c>
      <c r="AM84" s="7" t="s">
        <v>130</v>
      </c>
      <c r="AN84" s="83" t="s">
        <v>491</v>
      </c>
    </row>
    <row r="85" spans="1:40" s="42" customFormat="1" ht="17" thickBot="1">
      <c r="A85" s="45">
        <v>509</v>
      </c>
      <c r="B85" s="42" t="s">
        <v>40</v>
      </c>
      <c r="C85" s="42" t="s">
        <v>556</v>
      </c>
      <c r="E85" s="81" t="s">
        <v>558</v>
      </c>
      <c r="F85" s="81" t="s">
        <v>559</v>
      </c>
      <c r="I85" s="42" t="s">
        <v>44</v>
      </c>
      <c r="J85" s="42" t="s">
        <v>44</v>
      </c>
      <c r="K85" s="42" t="s">
        <v>44</v>
      </c>
      <c r="L85" s="42">
        <v>2</v>
      </c>
      <c r="M85" s="46">
        <v>2</v>
      </c>
      <c r="N85" s="42" t="s">
        <v>419</v>
      </c>
      <c r="O85" s="42" t="s">
        <v>44</v>
      </c>
      <c r="P85" s="46" t="s">
        <v>66</v>
      </c>
      <c r="Q85" s="42" t="s">
        <v>109</v>
      </c>
      <c r="R85" s="42" t="s">
        <v>48</v>
      </c>
      <c r="S85" s="42" t="s">
        <v>49</v>
      </c>
      <c r="T85" s="42" t="s">
        <v>49</v>
      </c>
      <c r="U85" s="42" t="s">
        <v>49</v>
      </c>
      <c r="Z85" s="46" t="s">
        <v>51</v>
      </c>
      <c r="AA85" s="46" t="s">
        <v>277</v>
      </c>
      <c r="AB85" s="46" t="s">
        <v>265</v>
      </c>
      <c r="AC85" s="46" t="s">
        <v>274</v>
      </c>
      <c r="AF85" s="42" t="s">
        <v>200</v>
      </c>
      <c r="AI85" s="43">
        <v>0</v>
      </c>
      <c r="AK85" s="42" t="s">
        <v>200</v>
      </c>
      <c r="AL85" s="42" t="s">
        <v>161</v>
      </c>
      <c r="AM85" s="42" t="s">
        <v>161</v>
      </c>
      <c r="AN85" s="151"/>
    </row>
    <row r="86" spans="1:40" s="85" customFormat="1" ht="17" thickBot="1">
      <c r="A86" s="148">
        <v>509</v>
      </c>
      <c r="B86" s="85" t="s">
        <v>40</v>
      </c>
      <c r="C86" s="85" t="s">
        <v>557</v>
      </c>
      <c r="E86" s="149" t="s">
        <v>558</v>
      </c>
      <c r="F86" s="149" t="s">
        <v>559</v>
      </c>
      <c r="G86" s="85" t="s">
        <v>492</v>
      </c>
      <c r="H86" s="85">
        <v>1926</v>
      </c>
      <c r="I86" s="85" t="s">
        <v>44</v>
      </c>
      <c r="J86" s="85" t="s">
        <v>44</v>
      </c>
      <c r="K86" s="85" t="s">
        <v>44</v>
      </c>
      <c r="L86" s="85">
        <v>6</v>
      </c>
      <c r="M86" s="85">
        <v>7</v>
      </c>
      <c r="N86" s="85" t="s">
        <v>419</v>
      </c>
      <c r="O86" s="85" t="s">
        <v>430</v>
      </c>
      <c r="P86" s="85" t="s">
        <v>66</v>
      </c>
      <c r="R86" s="85" t="s">
        <v>48</v>
      </c>
      <c r="S86" s="85" t="s">
        <v>49</v>
      </c>
      <c r="T86" s="85" t="s">
        <v>49</v>
      </c>
      <c r="U86" s="85" t="s">
        <v>49</v>
      </c>
      <c r="W86" s="85" t="s">
        <v>47</v>
      </c>
      <c r="Z86" s="119" t="s">
        <v>104</v>
      </c>
      <c r="AA86" s="119"/>
      <c r="AD86" s="85" t="s">
        <v>567</v>
      </c>
      <c r="AF86" s="85" t="s">
        <v>200</v>
      </c>
      <c r="AI86" s="124">
        <v>0.43</v>
      </c>
      <c r="AK86" s="85" t="s">
        <v>200</v>
      </c>
      <c r="AL86" s="85" t="s">
        <v>493</v>
      </c>
      <c r="AM86" s="85" t="s">
        <v>279</v>
      </c>
      <c r="AN86" s="85" t="s">
        <v>494</v>
      </c>
    </row>
    <row r="87" spans="1:40" s="7" customFormat="1">
      <c r="A87" s="73">
        <v>509</v>
      </c>
      <c r="B87" s="7" t="s">
        <v>40</v>
      </c>
      <c r="C87" s="7" t="s">
        <v>568</v>
      </c>
      <c r="D87" s="7" t="s">
        <v>495</v>
      </c>
      <c r="E87" s="69" t="s">
        <v>558</v>
      </c>
      <c r="F87" s="69" t="s">
        <v>559</v>
      </c>
      <c r="I87" s="7" t="s">
        <v>44</v>
      </c>
      <c r="J87" s="7" t="s">
        <v>44</v>
      </c>
      <c r="K87" s="7" t="s">
        <v>44</v>
      </c>
      <c r="L87" s="7">
        <v>2</v>
      </c>
      <c r="M87" s="48">
        <v>2</v>
      </c>
      <c r="N87" s="7" t="s">
        <v>419</v>
      </c>
      <c r="O87" s="7" t="s">
        <v>430</v>
      </c>
      <c r="P87" s="7" t="s">
        <v>66</v>
      </c>
      <c r="Q87" s="7" t="s">
        <v>569</v>
      </c>
      <c r="R87" s="7" t="s">
        <v>48</v>
      </c>
      <c r="S87" s="7" t="s">
        <v>49</v>
      </c>
      <c r="T87" s="7" t="s">
        <v>49</v>
      </c>
      <c r="U87" s="7" t="s">
        <v>49</v>
      </c>
      <c r="V87" s="7" t="s">
        <v>176</v>
      </c>
      <c r="W87" s="7" t="s">
        <v>496</v>
      </c>
      <c r="Z87" s="7" t="s">
        <v>51</v>
      </c>
      <c r="AA87" s="48" t="s">
        <v>611</v>
      </c>
      <c r="AB87" s="48" t="s">
        <v>482</v>
      </c>
      <c r="AC87" s="7" t="s">
        <v>274</v>
      </c>
      <c r="AD87" s="7" t="s">
        <v>497</v>
      </c>
      <c r="AF87" s="7" t="s">
        <v>178</v>
      </c>
      <c r="AI87" s="9">
        <v>0</v>
      </c>
      <c r="AK87" s="48" t="s">
        <v>178</v>
      </c>
      <c r="AL87" s="7" t="s">
        <v>161</v>
      </c>
      <c r="AM87" s="7" t="s">
        <v>161</v>
      </c>
    </row>
    <row r="88" spans="1:40" s="13" customFormat="1">
      <c r="A88" s="31">
        <v>509</v>
      </c>
      <c r="B88" s="13" t="s">
        <v>40</v>
      </c>
      <c r="C88" s="13" t="s">
        <v>568</v>
      </c>
      <c r="E88" s="75" t="s">
        <v>558</v>
      </c>
      <c r="F88" s="75" t="s">
        <v>559</v>
      </c>
      <c r="I88" s="13" t="s">
        <v>44</v>
      </c>
      <c r="J88" s="13" t="s">
        <v>44</v>
      </c>
      <c r="K88" s="13" t="s">
        <v>44</v>
      </c>
      <c r="L88" s="11">
        <v>2</v>
      </c>
      <c r="M88" s="11">
        <v>2</v>
      </c>
      <c r="N88" s="11" t="s">
        <v>419</v>
      </c>
      <c r="O88" s="13" t="s">
        <v>431</v>
      </c>
      <c r="P88" s="13" t="s">
        <v>274</v>
      </c>
      <c r="Q88" s="13" t="s">
        <v>570</v>
      </c>
      <c r="R88" s="11" t="s">
        <v>48</v>
      </c>
      <c r="S88" s="13" t="s">
        <v>49</v>
      </c>
      <c r="T88" s="13" t="s">
        <v>49</v>
      </c>
      <c r="U88" s="13" t="s">
        <v>49</v>
      </c>
      <c r="V88" s="11" t="s">
        <v>176</v>
      </c>
      <c r="W88" s="13" t="s">
        <v>498</v>
      </c>
      <c r="Z88" s="11" t="s">
        <v>51</v>
      </c>
      <c r="AA88" s="13" t="s">
        <v>611</v>
      </c>
      <c r="AB88" s="11" t="s">
        <v>482</v>
      </c>
      <c r="AC88" s="13" t="s">
        <v>274</v>
      </c>
      <c r="AD88" s="11" t="s">
        <v>499</v>
      </c>
      <c r="AF88" s="11" t="s">
        <v>178</v>
      </c>
      <c r="AI88" s="36">
        <v>0</v>
      </c>
      <c r="AK88" s="11" t="s">
        <v>178</v>
      </c>
      <c r="AL88" s="13" t="s">
        <v>161</v>
      </c>
      <c r="AM88" s="11" t="s">
        <v>161</v>
      </c>
    </row>
    <row r="89" spans="1:40" s="20" customFormat="1" ht="17" thickBot="1">
      <c r="A89" s="35">
        <v>509</v>
      </c>
      <c r="B89" s="20" t="s">
        <v>40</v>
      </c>
      <c r="C89" s="20" t="s">
        <v>568</v>
      </c>
      <c r="E89" s="79" t="s">
        <v>558</v>
      </c>
      <c r="F89" s="79" t="s">
        <v>559</v>
      </c>
      <c r="I89" s="20" t="s">
        <v>44</v>
      </c>
      <c r="J89" s="20" t="s">
        <v>44</v>
      </c>
      <c r="K89" s="20" t="s">
        <v>44</v>
      </c>
      <c r="L89" s="20">
        <v>2</v>
      </c>
      <c r="M89" s="47">
        <v>2</v>
      </c>
      <c r="N89" s="20" t="s">
        <v>419</v>
      </c>
      <c r="O89" s="20" t="s">
        <v>430</v>
      </c>
      <c r="P89" s="20" t="s">
        <v>66</v>
      </c>
      <c r="Q89" s="20" t="s">
        <v>571</v>
      </c>
      <c r="R89" s="20" t="s">
        <v>48</v>
      </c>
      <c r="S89" s="20" t="s">
        <v>49</v>
      </c>
      <c r="T89" s="20" t="s">
        <v>49</v>
      </c>
      <c r="U89" s="20" t="s">
        <v>49</v>
      </c>
      <c r="V89" s="20" t="s">
        <v>176</v>
      </c>
      <c r="W89" s="20" t="s">
        <v>500</v>
      </c>
      <c r="Z89" s="20" t="s">
        <v>51</v>
      </c>
      <c r="AA89" s="20" t="s">
        <v>611</v>
      </c>
      <c r="AB89" s="47" t="s">
        <v>431</v>
      </c>
      <c r="AC89" s="20" t="s">
        <v>66</v>
      </c>
      <c r="AD89" s="20" t="s">
        <v>501</v>
      </c>
      <c r="AF89" s="20" t="s">
        <v>178</v>
      </c>
      <c r="AI89" s="37">
        <v>0</v>
      </c>
      <c r="AK89" s="20" t="s">
        <v>178</v>
      </c>
      <c r="AL89" s="20" t="s">
        <v>161</v>
      </c>
      <c r="AM89" s="20" t="s">
        <v>161</v>
      </c>
    </row>
    <row r="90" spans="1:40" s="13" customFormat="1">
      <c r="A90" s="33">
        <v>509</v>
      </c>
      <c r="B90" s="13" t="s">
        <v>40</v>
      </c>
      <c r="C90" s="7" t="s">
        <v>568</v>
      </c>
      <c r="D90" s="13" t="s">
        <v>502</v>
      </c>
      <c r="E90" s="75" t="s">
        <v>558</v>
      </c>
      <c r="F90" s="75" t="s">
        <v>559</v>
      </c>
      <c r="I90" s="13" t="s">
        <v>44</v>
      </c>
      <c r="J90" s="13" t="s">
        <v>44</v>
      </c>
      <c r="K90" s="13" t="s">
        <v>44</v>
      </c>
      <c r="L90" s="11">
        <v>6</v>
      </c>
      <c r="M90" s="11">
        <v>4</v>
      </c>
      <c r="N90" s="11" t="s">
        <v>419</v>
      </c>
      <c r="O90" s="11" t="s">
        <v>431</v>
      </c>
      <c r="P90" s="11" t="s">
        <v>66</v>
      </c>
      <c r="Q90" s="11" t="s">
        <v>503</v>
      </c>
      <c r="R90" s="13" t="s">
        <v>48</v>
      </c>
      <c r="S90" s="7" t="s">
        <v>49</v>
      </c>
      <c r="T90" s="7" t="s">
        <v>49</v>
      </c>
      <c r="U90" s="7" t="s">
        <v>49</v>
      </c>
      <c r="V90" s="13" t="s">
        <v>176</v>
      </c>
      <c r="W90" s="13" t="s">
        <v>504</v>
      </c>
      <c r="Z90" s="13" t="s">
        <v>505</v>
      </c>
      <c r="AA90" s="11" t="s">
        <v>612</v>
      </c>
      <c r="AB90" s="11"/>
      <c r="AC90" s="11" t="s">
        <v>167</v>
      </c>
      <c r="AD90" s="13" t="s">
        <v>506</v>
      </c>
      <c r="AF90" s="11" t="s">
        <v>200</v>
      </c>
      <c r="AI90" s="36">
        <v>0.25</v>
      </c>
      <c r="AK90" s="13" t="s">
        <v>230</v>
      </c>
      <c r="AL90" s="13" t="s">
        <v>475</v>
      </c>
      <c r="AM90" s="11" t="s">
        <v>452</v>
      </c>
      <c r="AN90" s="53"/>
    </row>
    <row r="91" spans="1:40" s="13" customFormat="1">
      <c r="A91" s="33">
        <v>509</v>
      </c>
      <c r="B91" s="13" t="s">
        <v>40</v>
      </c>
      <c r="C91" s="11" t="s">
        <v>568</v>
      </c>
      <c r="E91" s="75" t="s">
        <v>558</v>
      </c>
      <c r="F91" s="75" t="s">
        <v>559</v>
      </c>
      <c r="I91" s="13" t="s">
        <v>44</v>
      </c>
      <c r="J91" s="13" t="s">
        <v>44</v>
      </c>
      <c r="K91" s="13" t="s">
        <v>44</v>
      </c>
      <c r="L91" s="11"/>
      <c r="M91" s="11"/>
      <c r="N91" s="11" t="s">
        <v>419</v>
      </c>
      <c r="O91" s="11"/>
      <c r="P91" s="11" t="s">
        <v>66</v>
      </c>
      <c r="Q91" s="11" t="s">
        <v>503</v>
      </c>
      <c r="R91" s="13" t="s">
        <v>48</v>
      </c>
      <c r="S91" s="13" t="s">
        <v>49</v>
      </c>
      <c r="T91" s="13" t="s">
        <v>49</v>
      </c>
      <c r="U91" s="13" t="s">
        <v>49</v>
      </c>
      <c r="V91" s="11" t="s">
        <v>176</v>
      </c>
      <c r="W91" s="13" t="s">
        <v>504</v>
      </c>
      <c r="Z91" s="13" t="s">
        <v>505</v>
      </c>
      <c r="AC91" s="11" t="s">
        <v>167</v>
      </c>
      <c r="AD91" s="13" t="s">
        <v>506</v>
      </c>
      <c r="AK91" s="13" t="s">
        <v>572</v>
      </c>
      <c r="AL91" s="11" t="s">
        <v>119</v>
      </c>
      <c r="AM91" s="11" t="s">
        <v>657</v>
      </c>
      <c r="AN91" s="53"/>
    </row>
    <row r="92" spans="1:40" s="13" customFormat="1">
      <c r="A92" s="33">
        <v>509</v>
      </c>
      <c r="B92" s="13" t="s">
        <v>40</v>
      </c>
      <c r="C92" s="11" t="s">
        <v>568</v>
      </c>
      <c r="E92" s="75" t="s">
        <v>558</v>
      </c>
      <c r="F92" s="75" t="s">
        <v>559</v>
      </c>
      <c r="I92" s="13" t="s">
        <v>44</v>
      </c>
      <c r="J92" s="13" t="s">
        <v>44</v>
      </c>
      <c r="K92" s="13" t="s">
        <v>44</v>
      </c>
      <c r="L92" s="11"/>
      <c r="M92" s="11"/>
      <c r="N92" s="11" t="s">
        <v>419</v>
      </c>
      <c r="O92" s="11"/>
      <c r="P92" s="11" t="s">
        <v>66</v>
      </c>
      <c r="Q92" s="11" t="s">
        <v>503</v>
      </c>
      <c r="R92" s="13" t="s">
        <v>48</v>
      </c>
      <c r="S92" s="13" t="s">
        <v>49</v>
      </c>
      <c r="T92" s="13" t="s">
        <v>49</v>
      </c>
      <c r="U92" s="13" t="s">
        <v>49</v>
      </c>
      <c r="V92" s="11" t="s">
        <v>176</v>
      </c>
      <c r="W92" s="13" t="s">
        <v>504</v>
      </c>
      <c r="Z92" s="13" t="s">
        <v>505</v>
      </c>
      <c r="AC92" s="11" t="s">
        <v>167</v>
      </c>
      <c r="AD92" s="13" t="s">
        <v>506</v>
      </c>
      <c r="AK92" s="13" t="s">
        <v>573</v>
      </c>
      <c r="AL92" s="11" t="s">
        <v>490</v>
      </c>
      <c r="AM92" s="11" t="s">
        <v>151</v>
      </c>
      <c r="AN92" s="53"/>
    </row>
    <row r="93" spans="1:40" s="13" customFormat="1">
      <c r="A93" s="33">
        <v>509</v>
      </c>
      <c r="B93" s="13" t="s">
        <v>40</v>
      </c>
      <c r="C93" s="11" t="s">
        <v>568</v>
      </c>
      <c r="E93" s="75" t="s">
        <v>558</v>
      </c>
      <c r="F93" s="75" t="s">
        <v>559</v>
      </c>
      <c r="I93" s="13" t="s">
        <v>44</v>
      </c>
      <c r="J93" s="13" t="s">
        <v>44</v>
      </c>
      <c r="K93" s="13" t="s">
        <v>44</v>
      </c>
      <c r="L93" s="11"/>
      <c r="M93" s="11"/>
      <c r="N93" s="11" t="s">
        <v>419</v>
      </c>
      <c r="O93" s="11"/>
      <c r="P93" s="11" t="s">
        <v>66</v>
      </c>
      <c r="Q93" s="11" t="s">
        <v>503</v>
      </c>
      <c r="R93" s="13" t="s">
        <v>48</v>
      </c>
      <c r="S93" s="13" t="s">
        <v>49</v>
      </c>
      <c r="T93" s="13" t="s">
        <v>49</v>
      </c>
      <c r="U93" s="13" t="s">
        <v>49</v>
      </c>
      <c r="V93" s="11" t="s">
        <v>176</v>
      </c>
      <c r="W93" s="13" t="s">
        <v>504</v>
      </c>
      <c r="Z93" s="13" t="s">
        <v>505</v>
      </c>
      <c r="AC93" s="11" t="s">
        <v>167</v>
      </c>
      <c r="AD93" s="13" t="s">
        <v>506</v>
      </c>
      <c r="AK93" s="13" t="s">
        <v>574</v>
      </c>
      <c r="AL93" s="11" t="s">
        <v>490</v>
      </c>
      <c r="AM93" s="11" t="s">
        <v>451</v>
      </c>
      <c r="AN93" s="53"/>
    </row>
    <row r="94" spans="1:40" s="13" customFormat="1">
      <c r="A94" s="33">
        <v>509</v>
      </c>
      <c r="B94" s="13" t="s">
        <v>40</v>
      </c>
      <c r="C94" s="11" t="s">
        <v>568</v>
      </c>
      <c r="E94" s="75" t="s">
        <v>558</v>
      </c>
      <c r="F94" s="75" t="s">
        <v>559</v>
      </c>
      <c r="I94" s="13" t="s">
        <v>44</v>
      </c>
      <c r="J94" s="13" t="s">
        <v>44</v>
      </c>
      <c r="K94" s="13" t="s">
        <v>44</v>
      </c>
      <c r="L94" s="11"/>
      <c r="M94" s="11"/>
      <c r="N94" s="11" t="s">
        <v>419</v>
      </c>
      <c r="O94" s="11"/>
      <c r="P94" s="11" t="s">
        <v>66</v>
      </c>
      <c r="Q94" s="11" t="s">
        <v>503</v>
      </c>
      <c r="R94" s="13" t="s">
        <v>48</v>
      </c>
      <c r="S94" s="13" t="s">
        <v>49</v>
      </c>
      <c r="T94" s="13" t="s">
        <v>49</v>
      </c>
      <c r="U94" s="13" t="s">
        <v>49</v>
      </c>
      <c r="V94" s="11" t="s">
        <v>176</v>
      </c>
      <c r="W94" s="13" t="s">
        <v>504</v>
      </c>
      <c r="Z94" s="13" t="s">
        <v>505</v>
      </c>
      <c r="AC94" s="11" t="s">
        <v>167</v>
      </c>
      <c r="AD94" s="13" t="s">
        <v>506</v>
      </c>
      <c r="AK94" s="13" t="s">
        <v>191</v>
      </c>
      <c r="AL94" s="11" t="s">
        <v>490</v>
      </c>
      <c r="AM94" s="11" t="s">
        <v>451</v>
      </c>
      <c r="AN94" s="53"/>
    </row>
    <row r="95" spans="1:40" s="13" customFormat="1">
      <c r="A95" s="33">
        <v>509</v>
      </c>
      <c r="B95" s="13" t="s">
        <v>40</v>
      </c>
      <c r="C95" s="11" t="s">
        <v>568</v>
      </c>
      <c r="E95" s="75" t="s">
        <v>558</v>
      </c>
      <c r="F95" s="75" t="s">
        <v>559</v>
      </c>
      <c r="I95" s="13" t="s">
        <v>44</v>
      </c>
      <c r="J95" s="13" t="s">
        <v>44</v>
      </c>
      <c r="K95" s="13" t="s">
        <v>44</v>
      </c>
      <c r="L95" s="11"/>
      <c r="M95" s="11"/>
      <c r="N95" s="11" t="s">
        <v>419</v>
      </c>
      <c r="O95" s="11"/>
      <c r="P95" s="11" t="s">
        <v>66</v>
      </c>
      <c r="Q95" s="11" t="s">
        <v>503</v>
      </c>
      <c r="R95" s="13" t="s">
        <v>48</v>
      </c>
      <c r="S95" s="13" t="s">
        <v>49</v>
      </c>
      <c r="T95" s="13" t="s">
        <v>49</v>
      </c>
      <c r="U95" s="13" t="s">
        <v>49</v>
      </c>
      <c r="V95" s="11" t="s">
        <v>176</v>
      </c>
      <c r="W95" s="13" t="s">
        <v>504</v>
      </c>
      <c r="Z95" s="13" t="s">
        <v>505</v>
      </c>
      <c r="AC95" s="11" t="s">
        <v>167</v>
      </c>
      <c r="AD95" s="13" t="s">
        <v>506</v>
      </c>
      <c r="AK95" s="13" t="s">
        <v>575</v>
      </c>
      <c r="AL95" s="11" t="s">
        <v>475</v>
      </c>
      <c r="AM95" s="11" t="s">
        <v>658</v>
      </c>
      <c r="AN95" s="53"/>
    </row>
    <row r="96" spans="1:40" s="13" customFormat="1">
      <c r="A96" s="33">
        <v>509</v>
      </c>
      <c r="B96" s="13" t="s">
        <v>40</v>
      </c>
      <c r="C96" s="11" t="s">
        <v>568</v>
      </c>
      <c r="E96" s="75" t="s">
        <v>558</v>
      </c>
      <c r="F96" s="75" t="s">
        <v>559</v>
      </c>
      <c r="I96" s="13" t="s">
        <v>44</v>
      </c>
      <c r="J96" s="13" t="s">
        <v>44</v>
      </c>
      <c r="K96" s="13" t="s">
        <v>44</v>
      </c>
      <c r="L96" s="11"/>
      <c r="M96" s="11"/>
      <c r="N96" s="11" t="s">
        <v>419</v>
      </c>
      <c r="O96" s="11"/>
      <c r="P96" s="11" t="s">
        <v>66</v>
      </c>
      <c r="Q96" s="11" t="s">
        <v>503</v>
      </c>
      <c r="R96" s="13" t="s">
        <v>48</v>
      </c>
      <c r="S96" s="13" t="s">
        <v>49</v>
      </c>
      <c r="T96" s="13" t="s">
        <v>49</v>
      </c>
      <c r="U96" s="13" t="s">
        <v>49</v>
      </c>
      <c r="V96" s="11" t="s">
        <v>176</v>
      </c>
      <c r="W96" s="13" t="s">
        <v>504</v>
      </c>
      <c r="Z96" s="13" t="s">
        <v>505</v>
      </c>
      <c r="AC96" s="11" t="s">
        <v>167</v>
      </c>
      <c r="AD96" s="13" t="s">
        <v>506</v>
      </c>
      <c r="AK96" s="13" t="s">
        <v>576</v>
      </c>
      <c r="AL96" s="11" t="s">
        <v>490</v>
      </c>
      <c r="AM96" s="11" t="s">
        <v>279</v>
      </c>
      <c r="AN96" s="53"/>
    </row>
    <row r="97" spans="1:40" s="20" customFormat="1" ht="17" thickBot="1">
      <c r="A97" s="49">
        <v>509</v>
      </c>
      <c r="B97" s="20" t="s">
        <v>40</v>
      </c>
      <c r="C97" s="47" t="s">
        <v>568</v>
      </c>
      <c r="E97" s="79" t="s">
        <v>558</v>
      </c>
      <c r="F97" s="79" t="s">
        <v>559</v>
      </c>
      <c r="I97" s="20" t="s">
        <v>44</v>
      </c>
      <c r="J97" s="20" t="s">
        <v>44</v>
      </c>
      <c r="K97" s="20" t="s">
        <v>44</v>
      </c>
      <c r="L97" s="47"/>
      <c r="M97" s="47"/>
      <c r="N97" s="47" t="s">
        <v>419</v>
      </c>
      <c r="O97" s="47"/>
      <c r="P97" s="47" t="s">
        <v>66</v>
      </c>
      <c r="Q97" s="47" t="s">
        <v>503</v>
      </c>
      <c r="R97" s="20" t="s">
        <v>48</v>
      </c>
      <c r="S97" s="20" t="s">
        <v>49</v>
      </c>
      <c r="T97" s="20" t="s">
        <v>49</v>
      </c>
      <c r="U97" s="20" t="s">
        <v>49</v>
      </c>
      <c r="V97" s="47" t="s">
        <v>176</v>
      </c>
      <c r="W97" s="20" t="s">
        <v>504</v>
      </c>
      <c r="Z97" s="20" t="s">
        <v>505</v>
      </c>
      <c r="AC97" s="47" t="s">
        <v>167</v>
      </c>
      <c r="AD97" s="20" t="s">
        <v>506</v>
      </c>
      <c r="AK97" s="20" t="s">
        <v>539</v>
      </c>
      <c r="AL97" s="47" t="s">
        <v>490</v>
      </c>
      <c r="AM97" s="47" t="s">
        <v>279</v>
      </c>
      <c r="AN97" s="56"/>
    </row>
    <row r="98" spans="1:40" s="13" customFormat="1">
      <c r="A98" s="33">
        <v>509</v>
      </c>
      <c r="B98" s="13" t="s">
        <v>40</v>
      </c>
      <c r="C98" s="11" t="s">
        <v>568</v>
      </c>
      <c r="D98" s="13" t="s">
        <v>512</v>
      </c>
      <c r="E98" s="75" t="s">
        <v>558</v>
      </c>
      <c r="F98" s="75" t="s">
        <v>559</v>
      </c>
      <c r="I98" s="13" t="s">
        <v>44</v>
      </c>
      <c r="J98" s="13" t="s">
        <v>44</v>
      </c>
      <c r="K98" s="13" t="s">
        <v>44</v>
      </c>
      <c r="L98" s="11">
        <v>19</v>
      </c>
      <c r="M98" s="11">
        <v>18</v>
      </c>
      <c r="N98" s="11" t="s">
        <v>419</v>
      </c>
      <c r="O98" s="11" t="s">
        <v>159</v>
      </c>
      <c r="P98" s="11" t="s">
        <v>66</v>
      </c>
      <c r="Q98" s="11" t="s">
        <v>513</v>
      </c>
      <c r="R98" s="11" t="s">
        <v>48</v>
      </c>
      <c r="S98" s="11" t="s">
        <v>49</v>
      </c>
      <c r="T98" s="11" t="s">
        <v>49</v>
      </c>
      <c r="U98" s="11" t="s">
        <v>49</v>
      </c>
      <c r="V98" s="7" t="s">
        <v>176</v>
      </c>
      <c r="Z98" s="11" t="s">
        <v>505</v>
      </c>
      <c r="AC98" s="11" t="s">
        <v>167</v>
      </c>
      <c r="AD98" s="11" t="s">
        <v>577</v>
      </c>
      <c r="AF98" s="13" t="s">
        <v>200</v>
      </c>
      <c r="AI98" s="36">
        <v>0.26</v>
      </c>
      <c r="AK98" s="13" t="s">
        <v>230</v>
      </c>
      <c r="AL98" s="11" t="s">
        <v>514</v>
      </c>
      <c r="AM98" s="13" t="s">
        <v>515</v>
      </c>
    </row>
    <row r="99" spans="1:40" s="13" customFormat="1">
      <c r="A99" s="33">
        <v>509</v>
      </c>
      <c r="B99" s="13" t="s">
        <v>40</v>
      </c>
      <c r="C99" s="11" t="s">
        <v>568</v>
      </c>
      <c r="E99" s="75" t="s">
        <v>558</v>
      </c>
      <c r="F99" s="75" t="s">
        <v>559</v>
      </c>
      <c r="I99" s="13" t="s">
        <v>44</v>
      </c>
      <c r="J99" s="13" t="s">
        <v>44</v>
      </c>
      <c r="K99" s="13" t="s">
        <v>44</v>
      </c>
      <c r="L99" s="11"/>
      <c r="M99" s="11"/>
      <c r="N99" s="11" t="s">
        <v>419</v>
      </c>
      <c r="O99" s="11"/>
      <c r="P99" s="11"/>
      <c r="Q99" s="11"/>
      <c r="R99" s="11"/>
      <c r="Z99" s="13" t="s">
        <v>505</v>
      </c>
      <c r="AC99" s="11" t="s">
        <v>167</v>
      </c>
      <c r="AD99" s="11" t="s">
        <v>577</v>
      </c>
      <c r="AK99" s="13" t="s">
        <v>572</v>
      </c>
      <c r="AL99" s="11" t="s">
        <v>516</v>
      </c>
      <c r="AM99" s="13" t="s">
        <v>517</v>
      </c>
    </row>
    <row r="100" spans="1:40" s="13" customFormat="1">
      <c r="A100" s="33">
        <v>509</v>
      </c>
      <c r="B100" s="13" t="s">
        <v>40</v>
      </c>
      <c r="C100" s="11" t="s">
        <v>568</v>
      </c>
      <c r="E100" s="75" t="s">
        <v>558</v>
      </c>
      <c r="F100" s="75" t="s">
        <v>559</v>
      </c>
      <c r="I100" s="13" t="s">
        <v>44</v>
      </c>
      <c r="J100" s="13" t="s">
        <v>44</v>
      </c>
      <c r="K100" s="13" t="s">
        <v>44</v>
      </c>
      <c r="L100" s="11"/>
      <c r="M100" s="11"/>
      <c r="N100" s="11" t="s">
        <v>419</v>
      </c>
      <c r="O100" s="11"/>
      <c r="P100" s="11"/>
      <c r="Q100" s="11"/>
      <c r="R100" s="11"/>
      <c r="Z100" s="13" t="s">
        <v>505</v>
      </c>
      <c r="AC100" s="11" t="s">
        <v>167</v>
      </c>
      <c r="AD100" s="11" t="s">
        <v>577</v>
      </c>
      <c r="AK100" s="13" t="s">
        <v>573</v>
      </c>
      <c r="AL100" s="11" t="s">
        <v>518</v>
      </c>
      <c r="AM100" s="13" t="s">
        <v>519</v>
      </c>
    </row>
    <row r="101" spans="1:40" s="13" customFormat="1">
      <c r="A101" s="33">
        <v>509</v>
      </c>
      <c r="B101" s="13" t="s">
        <v>40</v>
      </c>
      <c r="C101" s="11" t="s">
        <v>568</v>
      </c>
      <c r="E101" s="75" t="s">
        <v>558</v>
      </c>
      <c r="F101" s="75" t="s">
        <v>559</v>
      </c>
      <c r="I101" s="13" t="s">
        <v>44</v>
      </c>
      <c r="J101" s="13" t="s">
        <v>44</v>
      </c>
      <c r="K101" s="13" t="s">
        <v>44</v>
      </c>
      <c r="L101" s="11"/>
      <c r="M101" s="11"/>
      <c r="N101" s="11" t="s">
        <v>419</v>
      </c>
      <c r="O101" s="11"/>
      <c r="P101" s="11"/>
      <c r="Q101" s="11"/>
      <c r="R101" s="11"/>
      <c r="Z101" s="13" t="s">
        <v>505</v>
      </c>
      <c r="AC101" s="11" t="s">
        <v>167</v>
      </c>
      <c r="AD101" s="11" t="s">
        <v>577</v>
      </c>
      <c r="AK101" s="13" t="s">
        <v>574</v>
      </c>
      <c r="AL101" s="11" t="s">
        <v>518</v>
      </c>
      <c r="AM101" s="11" t="s">
        <v>520</v>
      </c>
    </row>
    <row r="102" spans="1:40" s="13" customFormat="1">
      <c r="A102" s="33">
        <v>509</v>
      </c>
      <c r="B102" s="13" t="s">
        <v>40</v>
      </c>
      <c r="C102" s="11" t="s">
        <v>568</v>
      </c>
      <c r="E102" s="75" t="s">
        <v>558</v>
      </c>
      <c r="F102" s="75" t="s">
        <v>559</v>
      </c>
      <c r="I102" s="13" t="s">
        <v>44</v>
      </c>
      <c r="J102" s="13" t="s">
        <v>44</v>
      </c>
      <c r="K102" s="13" t="s">
        <v>44</v>
      </c>
      <c r="L102" s="11"/>
      <c r="M102" s="11"/>
      <c r="N102" s="11" t="s">
        <v>419</v>
      </c>
      <c r="O102" s="11"/>
      <c r="P102" s="11"/>
      <c r="Q102" s="11"/>
      <c r="R102" s="11"/>
      <c r="Z102" s="13" t="s">
        <v>505</v>
      </c>
      <c r="AC102" s="11" t="s">
        <v>167</v>
      </c>
      <c r="AD102" s="11" t="s">
        <v>577</v>
      </c>
      <c r="AK102" s="13" t="s">
        <v>575</v>
      </c>
      <c r="AL102" s="11" t="s">
        <v>514</v>
      </c>
      <c r="AM102" s="11" t="s">
        <v>521</v>
      </c>
    </row>
    <row r="103" spans="1:40" s="13" customFormat="1">
      <c r="A103" s="33">
        <v>509</v>
      </c>
      <c r="B103" s="13" t="s">
        <v>40</v>
      </c>
      <c r="C103" s="11" t="s">
        <v>568</v>
      </c>
      <c r="E103" s="75" t="s">
        <v>558</v>
      </c>
      <c r="F103" s="75" t="s">
        <v>559</v>
      </c>
      <c r="I103" s="13" t="s">
        <v>44</v>
      </c>
      <c r="J103" s="13" t="s">
        <v>44</v>
      </c>
      <c r="K103" s="13" t="s">
        <v>44</v>
      </c>
      <c r="L103" s="11"/>
      <c r="M103" s="11"/>
      <c r="N103" s="11" t="s">
        <v>419</v>
      </c>
      <c r="O103" s="11"/>
      <c r="P103" s="11"/>
      <c r="Q103" s="11"/>
      <c r="R103" s="11"/>
      <c r="Z103" s="13" t="s">
        <v>505</v>
      </c>
      <c r="AC103" s="11" t="s">
        <v>167</v>
      </c>
      <c r="AD103" s="11" t="s">
        <v>577</v>
      </c>
      <c r="AK103" s="13" t="s">
        <v>576</v>
      </c>
      <c r="AL103" s="11" t="s">
        <v>522</v>
      </c>
      <c r="AM103" s="11" t="s">
        <v>517</v>
      </c>
    </row>
    <row r="104" spans="1:40" s="13" customFormat="1">
      <c r="A104" s="33">
        <v>509</v>
      </c>
      <c r="B104" s="13" t="s">
        <v>40</v>
      </c>
      <c r="C104" s="11" t="s">
        <v>568</v>
      </c>
      <c r="E104" s="75" t="s">
        <v>558</v>
      </c>
      <c r="F104" s="75" t="s">
        <v>559</v>
      </c>
      <c r="I104" s="13" t="s">
        <v>44</v>
      </c>
      <c r="J104" s="13" t="s">
        <v>44</v>
      </c>
      <c r="K104" s="13" t="s">
        <v>44</v>
      </c>
      <c r="L104" s="11"/>
      <c r="M104" s="11"/>
      <c r="N104" s="11" t="s">
        <v>419</v>
      </c>
      <c r="O104" s="11"/>
      <c r="P104" s="11"/>
      <c r="Q104" s="11"/>
      <c r="R104" s="11"/>
      <c r="Z104" s="13" t="s">
        <v>505</v>
      </c>
      <c r="AC104" s="11" t="s">
        <v>167</v>
      </c>
      <c r="AD104" s="11" t="s">
        <v>577</v>
      </c>
      <c r="AK104" s="11" t="s">
        <v>523</v>
      </c>
      <c r="AL104" s="11" t="s">
        <v>524</v>
      </c>
      <c r="AM104" s="11" t="s">
        <v>525</v>
      </c>
    </row>
    <row r="105" spans="1:40" s="13" customFormat="1">
      <c r="A105" s="33">
        <v>509</v>
      </c>
      <c r="B105" s="13" t="s">
        <v>40</v>
      </c>
      <c r="C105" s="11" t="s">
        <v>568</v>
      </c>
      <c r="E105" s="75" t="s">
        <v>558</v>
      </c>
      <c r="F105" s="75" t="s">
        <v>559</v>
      </c>
      <c r="I105" s="13" t="s">
        <v>44</v>
      </c>
      <c r="J105" s="13" t="s">
        <v>44</v>
      </c>
      <c r="K105" s="13" t="s">
        <v>44</v>
      </c>
      <c r="L105" s="11"/>
      <c r="M105" s="11"/>
      <c r="N105" s="11" t="s">
        <v>419</v>
      </c>
      <c r="O105" s="11"/>
      <c r="P105" s="11"/>
      <c r="Q105" s="11"/>
      <c r="R105" s="11"/>
      <c r="Z105" s="13" t="s">
        <v>505</v>
      </c>
      <c r="AC105" s="11" t="s">
        <v>167</v>
      </c>
      <c r="AD105" s="11" t="s">
        <v>577</v>
      </c>
      <c r="AK105" s="13" t="s">
        <v>539</v>
      </c>
      <c r="AL105" s="11" t="s">
        <v>524</v>
      </c>
      <c r="AM105" s="11" t="s">
        <v>519</v>
      </c>
    </row>
    <row r="106" spans="1:40" s="13" customFormat="1">
      <c r="A106" s="33">
        <v>509</v>
      </c>
      <c r="B106" s="13" t="s">
        <v>40</v>
      </c>
      <c r="C106" s="11" t="s">
        <v>568</v>
      </c>
      <c r="E106" s="75" t="s">
        <v>558</v>
      </c>
      <c r="F106" s="75" t="s">
        <v>559</v>
      </c>
      <c r="I106" s="13" t="s">
        <v>44</v>
      </c>
      <c r="J106" s="13" t="s">
        <v>44</v>
      </c>
      <c r="K106" s="13" t="s">
        <v>44</v>
      </c>
      <c r="L106" s="11"/>
      <c r="M106" s="11"/>
      <c r="N106" s="11" t="s">
        <v>419</v>
      </c>
      <c r="O106" s="11"/>
      <c r="P106" s="11"/>
      <c r="Q106" s="11"/>
      <c r="R106" s="11"/>
      <c r="Z106" s="13" t="s">
        <v>505</v>
      </c>
      <c r="AC106" s="11" t="s">
        <v>167</v>
      </c>
      <c r="AD106" s="11" t="s">
        <v>577</v>
      </c>
      <c r="AK106" s="11" t="s">
        <v>526</v>
      </c>
      <c r="AL106" s="11" t="s">
        <v>527</v>
      </c>
      <c r="AM106" s="11" t="s">
        <v>91</v>
      </c>
    </row>
    <row r="107" spans="1:40" s="20" customFormat="1" ht="17" thickBot="1">
      <c r="A107" s="49">
        <v>509</v>
      </c>
      <c r="B107" s="20" t="s">
        <v>40</v>
      </c>
      <c r="C107" s="47" t="s">
        <v>568</v>
      </c>
      <c r="E107" s="79" t="s">
        <v>558</v>
      </c>
      <c r="F107" s="79" t="s">
        <v>559</v>
      </c>
      <c r="I107" s="20" t="s">
        <v>44</v>
      </c>
      <c r="J107" s="20" t="s">
        <v>44</v>
      </c>
      <c r="K107" s="20" t="s">
        <v>44</v>
      </c>
      <c r="L107" s="47"/>
      <c r="M107" s="47"/>
      <c r="N107" s="47" t="s">
        <v>419</v>
      </c>
      <c r="O107" s="47"/>
      <c r="P107" s="47"/>
      <c r="Q107" s="47"/>
      <c r="R107" s="47"/>
      <c r="Z107" s="20" t="s">
        <v>505</v>
      </c>
      <c r="AC107" s="47" t="s">
        <v>167</v>
      </c>
      <c r="AD107" s="47" t="s">
        <v>577</v>
      </c>
      <c r="AK107" s="20" t="s">
        <v>270</v>
      </c>
      <c r="AL107" s="47" t="s">
        <v>93</v>
      </c>
      <c r="AM107" s="20" t="s">
        <v>355</v>
      </c>
    </row>
    <row r="108" spans="1:40" s="13" customFormat="1">
      <c r="A108" s="33">
        <v>509</v>
      </c>
      <c r="B108" s="13" t="s">
        <v>40</v>
      </c>
      <c r="C108" s="11" t="s">
        <v>568</v>
      </c>
      <c r="D108" s="13" t="s">
        <v>528</v>
      </c>
      <c r="E108" s="75" t="s">
        <v>558</v>
      </c>
      <c r="F108" s="75" t="s">
        <v>559</v>
      </c>
      <c r="I108" s="13" t="s">
        <v>44</v>
      </c>
      <c r="J108" s="13" t="s">
        <v>44</v>
      </c>
      <c r="K108" s="13" t="s">
        <v>44</v>
      </c>
      <c r="L108" s="11">
        <v>10</v>
      </c>
      <c r="M108" s="11">
        <v>10</v>
      </c>
      <c r="N108" s="11" t="s">
        <v>419</v>
      </c>
      <c r="O108" s="11" t="s">
        <v>159</v>
      </c>
      <c r="P108" s="11" t="s">
        <v>66</v>
      </c>
      <c r="Q108" s="11" t="s">
        <v>529</v>
      </c>
      <c r="R108" s="11" t="s">
        <v>48</v>
      </c>
      <c r="S108" s="11" t="s">
        <v>49</v>
      </c>
      <c r="T108" s="11" t="s">
        <v>49</v>
      </c>
      <c r="U108" s="11" t="s">
        <v>49</v>
      </c>
      <c r="V108" s="7" t="s">
        <v>176</v>
      </c>
      <c r="W108" s="13" t="s">
        <v>530</v>
      </c>
      <c r="Z108" s="11" t="s">
        <v>505</v>
      </c>
      <c r="AC108" s="11" t="s">
        <v>167</v>
      </c>
      <c r="AD108" s="13" t="s">
        <v>531</v>
      </c>
      <c r="AF108" s="13" t="s">
        <v>200</v>
      </c>
      <c r="AI108" s="36">
        <v>0.1</v>
      </c>
      <c r="AK108" s="11" t="s">
        <v>230</v>
      </c>
      <c r="AL108" s="11" t="s">
        <v>56</v>
      </c>
      <c r="AM108" s="13" t="s">
        <v>57</v>
      </c>
    </row>
    <row r="109" spans="1:40" s="13" customFormat="1">
      <c r="A109" s="33">
        <v>509</v>
      </c>
      <c r="B109" s="13" t="s">
        <v>40</v>
      </c>
      <c r="C109" s="11" t="s">
        <v>568</v>
      </c>
      <c r="E109" s="75" t="s">
        <v>558</v>
      </c>
      <c r="F109" s="75" t="s">
        <v>559</v>
      </c>
      <c r="I109" s="13" t="s">
        <v>44</v>
      </c>
      <c r="J109" s="13" t="s">
        <v>44</v>
      </c>
      <c r="K109" s="13" t="s">
        <v>44</v>
      </c>
      <c r="L109" s="11"/>
      <c r="M109" s="11"/>
      <c r="N109" s="13" t="s">
        <v>419</v>
      </c>
      <c r="O109" s="11"/>
      <c r="P109" s="11"/>
      <c r="Q109" s="11"/>
      <c r="R109" s="11"/>
      <c r="Z109" s="13" t="s">
        <v>505</v>
      </c>
      <c r="AC109" s="11" t="s">
        <v>167</v>
      </c>
      <c r="AD109" s="13" t="s">
        <v>531</v>
      </c>
      <c r="AK109" s="11" t="s">
        <v>572</v>
      </c>
      <c r="AL109" s="11" t="s">
        <v>292</v>
      </c>
      <c r="AM109" s="11" t="s">
        <v>59</v>
      </c>
    </row>
    <row r="110" spans="1:40" s="13" customFormat="1">
      <c r="A110" s="33">
        <v>509</v>
      </c>
      <c r="B110" s="13" t="s">
        <v>40</v>
      </c>
      <c r="C110" s="11" t="s">
        <v>568</v>
      </c>
      <c r="E110" s="75" t="s">
        <v>558</v>
      </c>
      <c r="F110" s="75" t="s">
        <v>559</v>
      </c>
      <c r="I110" s="13" t="s">
        <v>44</v>
      </c>
      <c r="J110" s="13" t="s">
        <v>44</v>
      </c>
      <c r="K110" s="13" t="s">
        <v>44</v>
      </c>
      <c r="L110" s="11"/>
      <c r="M110" s="11"/>
      <c r="N110" s="13" t="s">
        <v>419</v>
      </c>
      <c r="O110" s="11"/>
      <c r="P110" s="11"/>
      <c r="Q110" s="11"/>
      <c r="R110" s="11"/>
      <c r="Z110" s="13" t="s">
        <v>505</v>
      </c>
      <c r="AC110" s="11" t="s">
        <v>167</v>
      </c>
      <c r="AD110" s="13" t="s">
        <v>531</v>
      </c>
      <c r="AK110" s="11" t="s">
        <v>575</v>
      </c>
      <c r="AL110" s="11" t="s">
        <v>56</v>
      </c>
      <c r="AM110" s="13" t="s">
        <v>57</v>
      </c>
    </row>
    <row r="111" spans="1:40" s="13" customFormat="1">
      <c r="A111" s="33">
        <v>509</v>
      </c>
      <c r="B111" s="13" t="s">
        <v>40</v>
      </c>
      <c r="C111" s="11" t="s">
        <v>568</v>
      </c>
      <c r="E111" s="75" t="s">
        <v>558</v>
      </c>
      <c r="F111" s="75" t="s">
        <v>559</v>
      </c>
      <c r="I111" s="13" t="s">
        <v>44</v>
      </c>
      <c r="J111" s="13" t="s">
        <v>44</v>
      </c>
      <c r="K111" s="13" t="s">
        <v>44</v>
      </c>
      <c r="L111" s="11"/>
      <c r="M111" s="11"/>
      <c r="N111" s="13" t="s">
        <v>419</v>
      </c>
      <c r="O111" s="11"/>
      <c r="P111" s="11"/>
      <c r="Q111" s="11"/>
      <c r="R111" s="11"/>
      <c r="Z111" s="13" t="s">
        <v>505</v>
      </c>
      <c r="AC111" s="11" t="s">
        <v>167</v>
      </c>
      <c r="AD111" s="13" t="s">
        <v>531</v>
      </c>
      <c r="AK111" s="11" t="s">
        <v>576</v>
      </c>
      <c r="AL111" s="11" t="s">
        <v>294</v>
      </c>
      <c r="AM111" s="11" t="s">
        <v>61</v>
      </c>
    </row>
    <row r="112" spans="1:40" s="13" customFormat="1">
      <c r="A112" s="33">
        <v>509</v>
      </c>
      <c r="B112" s="13" t="s">
        <v>40</v>
      </c>
      <c r="C112" s="11" t="s">
        <v>568</v>
      </c>
      <c r="E112" s="75" t="s">
        <v>558</v>
      </c>
      <c r="F112" s="75" t="s">
        <v>559</v>
      </c>
      <c r="I112" s="13" t="s">
        <v>44</v>
      </c>
      <c r="J112" s="13" t="s">
        <v>44</v>
      </c>
      <c r="K112" s="13" t="s">
        <v>44</v>
      </c>
      <c r="L112" s="11"/>
      <c r="M112" s="11"/>
      <c r="N112" s="13" t="s">
        <v>419</v>
      </c>
      <c r="O112" s="11"/>
      <c r="P112" s="11"/>
      <c r="Q112" s="11"/>
      <c r="R112" s="11"/>
      <c r="Z112" s="13" t="s">
        <v>505</v>
      </c>
      <c r="AC112" s="11" t="s">
        <v>167</v>
      </c>
      <c r="AD112" s="13" t="s">
        <v>531</v>
      </c>
      <c r="AK112" s="11" t="s">
        <v>523</v>
      </c>
      <c r="AL112" s="11" t="s">
        <v>450</v>
      </c>
      <c r="AM112" s="11" t="s">
        <v>450</v>
      </c>
    </row>
    <row r="113" spans="1:40" s="13" customFormat="1">
      <c r="A113" s="33">
        <v>509</v>
      </c>
      <c r="B113" s="13" t="s">
        <v>40</v>
      </c>
      <c r="C113" s="11" t="s">
        <v>568</v>
      </c>
      <c r="E113" s="75" t="s">
        <v>558</v>
      </c>
      <c r="F113" s="75" t="s">
        <v>559</v>
      </c>
      <c r="I113" s="13" t="s">
        <v>44</v>
      </c>
      <c r="J113" s="13" t="s">
        <v>44</v>
      </c>
      <c r="K113" s="13" t="s">
        <v>44</v>
      </c>
      <c r="L113" s="11"/>
      <c r="M113" s="11"/>
      <c r="N113" s="13" t="s">
        <v>419</v>
      </c>
      <c r="O113" s="11"/>
      <c r="P113" s="11"/>
      <c r="Q113" s="11"/>
      <c r="R113" s="11"/>
      <c r="Z113" s="13" t="s">
        <v>505</v>
      </c>
      <c r="AC113" s="11" t="s">
        <v>167</v>
      </c>
      <c r="AD113" s="13" t="s">
        <v>531</v>
      </c>
      <c r="AK113" s="11" t="s">
        <v>526</v>
      </c>
      <c r="AL113" s="11" t="s">
        <v>64</v>
      </c>
      <c r="AM113" s="11" t="s">
        <v>57</v>
      </c>
    </row>
    <row r="114" spans="1:40" s="20" customFormat="1" ht="17" thickBot="1">
      <c r="A114" s="49">
        <v>509</v>
      </c>
      <c r="B114" s="20" t="s">
        <v>40</v>
      </c>
      <c r="C114" s="47" t="s">
        <v>568</v>
      </c>
      <c r="E114" s="79" t="s">
        <v>558</v>
      </c>
      <c r="F114" s="79" t="s">
        <v>559</v>
      </c>
      <c r="I114" s="20" t="s">
        <v>44</v>
      </c>
      <c r="J114" s="20" t="s">
        <v>44</v>
      </c>
      <c r="K114" s="20" t="s">
        <v>44</v>
      </c>
      <c r="L114" s="47"/>
      <c r="M114" s="47"/>
      <c r="N114" s="20" t="s">
        <v>419</v>
      </c>
      <c r="O114" s="47"/>
      <c r="P114" s="47"/>
      <c r="Q114" s="47"/>
      <c r="R114" s="47"/>
      <c r="Z114" s="20" t="s">
        <v>505</v>
      </c>
      <c r="AC114" s="47" t="s">
        <v>167</v>
      </c>
      <c r="AD114" s="20" t="s">
        <v>531</v>
      </c>
      <c r="AK114" s="47" t="s">
        <v>270</v>
      </c>
      <c r="AL114" s="47" t="s">
        <v>56</v>
      </c>
      <c r="AM114" s="20" t="s">
        <v>57</v>
      </c>
    </row>
    <row r="115" spans="1:40" s="13" customFormat="1">
      <c r="A115" s="28">
        <v>509</v>
      </c>
      <c r="B115" s="13" t="s">
        <v>40</v>
      </c>
      <c r="C115" s="11" t="s">
        <v>568</v>
      </c>
      <c r="D115" s="13" t="s">
        <v>532</v>
      </c>
      <c r="E115" s="75" t="s">
        <v>558</v>
      </c>
      <c r="F115" s="75" t="s">
        <v>559</v>
      </c>
      <c r="I115" s="13" t="s">
        <v>44</v>
      </c>
      <c r="J115" s="13" t="s">
        <v>44</v>
      </c>
      <c r="K115" s="13" t="s">
        <v>44</v>
      </c>
      <c r="L115" s="11">
        <v>5</v>
      </c>
      <c r="M115" s="11">
        <v>5</v>
      </c>
      <c r="N115" s="13" t="s">
        <v>419</v>
      </c>
      <c r="O115" s="13" t="s">
        <v>430</v>
      </c>
      <c r="P115" s="13" t="s">
        <v>261</v>
      </c>
      <c r="Q115" s="13" t="s">
        <v>578</v>
      </c>
      <c r="R115" s="13" t="s">
        <v>48</v>
      </c>
      <c r="S115" s="11" t="s">
        <v>49</v>
      </c>
      <c r="T115" s="11" t="s">
        <v>49</v>
      </c>
      <c r="U115" s="11" t="s">
        <v>49</v>
      </c>
      <c r="V115" s="7" t="s">
        <v>176</v>
      </c>
      <c r="W115" s="13" t="s">
        <v>533</v>
      </c>
      <c r="Z115" s="13" t="s">
        <v>505</v>
      </c>
      <c r="AC115" s="11" t="s">
        <v>167</v>
      </c>
      <c r="AD115" s="13" t="s">
        <v>534</v>
      </c>
      <c r="AF115" s="13" t="s">
        <v>200</v>
      </c>
      <c r="AI115" s="36">
        <v>0</v>
      </c>
      <c r="AK115" s="11" t="s">
        <v>230</v>
      </c>
      <c r="AL115" s="13" t="s">
        <v>263</v>
      </c>
      <c r="AM115" s="13" t="s">
        <v>263</v>
      </c>
      <c r="AN115" s="53"/>
    </row>
    <row r="116" spans="1:40" s="13" customFormat="1">
      <c r="A116" s="28">
        <v>509</v>
      </c>
      <c r="B116" s="13" t="s">
        <v>40</v>
      </c>
      <c r="C116" s="11" t="s">
        <v>568</v>
      </c>
      <c r="E116" s="75" t="s">
        <v>558</v>
      </c>
      <c r="F116" s="75" t="s">
        <v>559</v>
      </c>
      <c r="I116" s="13" t="s">
        <v>44</v>
      </c>
      <c r="J116" s="13" t="s">
        <v>44</v>
      </c>
      <c r="K116" s="13" t="s">
        <v>44</v>
      </c>
      <c r="L116" s="11"/>
      <c r="M116" s="11"/>
      <c r="N116" s="13" t="s">
        <v>419</v>
      </c>
      <c r="Z116" s="13" t="s">
        <v>505</v>
      </c>
      <c r="AC116" s="13" t="s">
        <v>167</v>
      </c>
      <c r="AK116" s="11" t="s">
        <v>572</v>
      </c>
      <c r="AL116" s="11" t="s">
        <v>263</v>
      </c>
      <c r="AM116" s="11" t="s">
        <v>454</v>
      </c>
      <c r="AN116" s="53"/>
    </row>
    <row r="117" spans="1:40" s="13" customFormat="1">
      <c r="A117" s="28">
        <v>509</v>
      </c>
      <c r="B117" s="13" t="s">
        <v>40</v>
      </c>
      <c r="C117" s="11" t="s">
        <v>568</v>
      </c>
      <c r="E117" s="75" t="s">
        <v>558</v>
      </c>
      <c r="F117" s="75" t="s">
        <v>559</v>
      </c>
      <c r="I117" s="13" t="s">
        <v>44</v>
      </c>
      <c r="J117" s="13" t="s">
        <v>44</v>
      </c>
      <c r="K117" s="13" t="s">
        <v>44</v>
      </c>
      <c r="L117" s="11"/>
      <c r="M117" s="11"/>
      <c r="N117" s="13" t="s">
        <v>419</v>
      </c>
      <c r="Z117" s="13" t="s">
        <v>505</v>
      </c>
      <c r="AC117" s="13" t="s">
        <v>167</v>
      </c>
      <c r="AK117" s="11" t="s">
        <v>573</v>
      </c>
      <c r="AL117" s="11" t="s">
        <v>142</v>
      </c>
      <c r="AM117" s="11" t="s">
        <v>142</v>
      </c>
      <c r="AN117" s="53"/>
    </row>
    <row r="118" spans="1:40" s="13" customFormat="1">
      <c r="A118" s="28">
        <v>509</v>
      </c>
      <c r="B118" s="13" t="s">
        <v>40</v>
      </c>
      <c r="C118" s="11" t="s">
        <v>568</v>
      </c>
      <c r="E118" s="75" t="s">
        <v>558</v>
      </c>
      <c r="F118" s="75" t="s">
        <v>559</v>
      </c>
      <c r="I118" s="13" t="s">
        <v>44</v>
      </c>
      <c r="J118" s="13" t="s">
        <v>44</v>
      </c>
      <c r="K118" s="13" t="s">
        <v>44</v>
      </c>
      <c r="L118" s="11"/>
      <c r="M118" s="11"/>
      <c r="N118" s="13" t="s">
        <v>419</v>
      </c>
      <c r="Z118" s="13" t="s">
        <v>505</v>
      </c>
      <c r="AC118" s="13" t="s">
        <v>167</v>
      </c>
      <c r="AK118" s="11" t="s">
        <v>574</v>
      </c>
      <c r="AL118" s="11" t="s">
        <v>142</v>
      </c>
      <c r="AM118" s="11" t="s">
        <v>445</v>
      </c>
      <c r="AN118" s="53"/>
    </row>
    <row r="119" spans="1:40" s="13" customFormat="1">
      <c r="A119" s="28">
        <v>509</v>
      </c>
      <c r="B119" s="13" t="s">
        <v>40</v>
      </c>
      <c r="C119" s="11" t="s">
        <v>568</v>
      </c>
      <c r="E119" s="75" t="s">
        <v>558</v>
      </c>
      <c r="F119" s="75" t="s">
        <v>559</v>
      </c>
      <c r="I119" s="13" t="s">
        <v>44</v>
      </c>
      <c r="J119" s="13" t="s">
        <v>44</v>
      </c>
      <c r="K119" s="13" t="s">
        <v>44</v>
      </c>
      <c r="L119" s="11"/>
      <c r="M119" s="11"/>
      <c r="N119" s="13" t="s">
        <v>419</v>
      </c>
      <c r="Z119" s="13" t="s">
        <v>505</v>
      </c>
      <c r="AC119" s="13" t="s">
        <v>167</v>
      </c>
      <c r="AK119" s="11" t="s">
        <v>191</v>
      </c>
      <c r="AL119" s="11" t="s">
        <v>118</v>
      </c>
      <c r="AM119" s="11" t="s">
        <v>142</v>
      </c>
      <c r="AN119" s="53"/>
    </row>
    <row r="120" spans="1:40" s="13" customFormat="1">
      <c r="A120" s="28">
        <v>509</v>
      </c>
      <c r="B120" s="13" t="s">
        <v>40</v>
      </c>
      <c r="C120" s="11" t="s">
        <v>568</v>
      </c>
      <c r="E120" s="75" t="s">
        <v>558</v>
      </c>
      <c r="F120" s="75" t="s">
        <v>559</v>
      </c>
      <c r="I120" s="13" t="s">
        <v>44</v>
      </c>
      <c r="J120" s="13" t="s">
        <v>44</v>
      </c>
      <c r="K120" s="13" t="s">
        <v>44</v>
      </c>
      <c r="L120" s="11"/>
      <c r="M120" s="11"/>
      <c r="N120" s="13" t="s">
        <v>419</v>
      </c>
      <c r="Z120" s="13" t="s">
        <v>505</v>
      </c>
      <c r="AC120" s="13" t="s">
        <v>167</v>
      </c>
      <c r="AK120" s="11" t="s">
        <v>575</v>
      </c>
      <c r="AL120" s="11" t="s">
        <v>263</v>
      </c>
      <c r="AM120" s="11" t="s">
        <v>263</v>
      </c>
      <c r="AN120" s="53"/>
    </row>
    <row r="121" spans="1:40" s="13" customFormat="1">
      <c r="A121" s="28">
        <v>509</v>
      </c>
      <c r="B121" s="13" t="s">
        <v>40</v>
      </c>
      <c r="C121" s="11" t="s">
        <v>568</v>
      </c>
      <c r="E121" s="75" t="s">
        <v>558</v>
      </c>
      <c r="F121" s="75" t="s">
        <v>559</v>
      </c>
      <c r="I121" s="13" t="s">
        <v>44</v>
      </c>
      <c r="J121" s="13" t="s">
        <v>44</v>
      </c>
      <c r="K121" s="13" t="s">
        <v>44</v>
      </c>
      <c r="L121" s="11"/>
      <c r="M121" s="11"/>
      <c r="N121" s="13" t="s">
        <v>419</v>
      </c>
      <c r="Z121" s="13" t="s">
        <v>505</v>
      </c>
      <c r="AC121" s="13" t="s">
        <v>167</v>
      </c>
      <c r="AK121" s="11" t="s">
        <v>576</v>
      </c>
      <c r="AL121" s="11" t="s">
        <v>264</v>
      </c>
      <c r="AM121" s="11" t="s">
        <v>445</v>
      </c>
      <c r="AN121" s="53"/>
    </row>
    <row r="122" spans="1:40" s="13" customFormat="1">
      <c r="A122" s="28">
        <v>509</v>
      </c>
      <c r="B122" s="13" t="s">
        <v>40</v>
      </c>
      <c r="C122" s="11" t="s">
        <v>568</v>
      </c>
      <c r="E122" s="75" t="s">
        <v>558</v>
      </c>
      <c r="F122" s="75" t="s">
        <v>559</v>
      </c>
      <c r="I122" s="13" t="s">
        <v>44</v>
      </c>
      <c r="J122" s="13" t="s">
        <v>44</v>
      </c>
      <c r="K122" s="13" t="s">
        <v>44</v>
      </c>
      <c r="L122" s="11"/>
      <c r="M122" s="11"/>
      <c r="N122" s="13" t="s">
        <v>419</v>
      </c>
      <c r="Z122" s="13" t="s">
        <v>505</v>
      </c>
      <c r="AC122" s="13" t="s">
        <v>167</v>
      </c>
      <c r="AK122" s="11" t="s">
        <v>539</v>
      </c>
      <c r="AL122" s="11" t="s">
        <v>445</v>
      </c>
      <c r="AM122" s="11" t="s">
        <v>264</v>
      </c>
      <c r="AN122" s="53"/>
    </row>
    <row r="123" spans="1:40" s="13" customFormat="1">
      <c r="A123" s="28">
        <v>509</v>
      </c>
      <c r="B123" s="13" t="s">
        <v>40</v>
      </c>
      <c r="C123" s="11" t="s">
        <v>568</v>
      </c>
      <c r="E123" s="75" t="s">
        <v>558</v>
      </c>
      <c r="F123" s="75" t="s">
        <v>559</v>
      </c>
      <c r="I123" s="13" t="s">
        <v>44</v>
      </c>
      <c r="J123" s="13" t="s">
        <v>44</v>
      </c>
      <c r="K123" s="13" t="s">
        <v>44</v>
      </c>
      <c r="L123" s="11"/>
      <c r="M123" s="11"/>
      <c r="N123" s="13" t="s">
        <v>419</v>
      </c>
      <c r="Z123" s="13" t="s">
        <v>505</v>
      </c>
      <c r="AC123" s="13" t="s">
        <v>167</v>
      </c>
      <c r="AK123" s="13" t="s">
        <v>526</v>
      </c>
      <c r="AL123" s="11" t="s">
        <v>264</v>
      </c>
      <c r="AM123" s="11" t="s">
        <v>263</v>
      </c>
      <c r="AN123" s="53"/>
    </row>
    <row r="124" spans="1:40" s="20" customFormat="1" ht="17" thickBot="1">
      <c r="A124" s="152">
        <v>509</v>
      </c>
      <c r="B124" s="20" t="s">
        <v>40</v>
      </c>
      <c r="C124" s="47" t="s">
        <v>568</v>
      </c>
      <c r="E124" s="79" t="s">
        <v>558</v>
      </c>
      <c r="F124" s="79" t="s">
        <v>559</v>
      </c>
      <c r="I124" s="20" t="s">
        <v>44</v>
      </c>
      <c r="J124" s="20" t="s">
        <v>44</v>
      </c>
      <c r="K124" s="20" t="s">
        <v>44</v>
      </c>
      <c r="L124" s="47"/>
      <c r="M124" s="47"/>
      <c r="N124" s="20" t="s">
        <v>419</v>
      </c>
      <c r="Z124" s="20" t="s">
        <v>505</v>
      </c>
      <c r="AC124" s="20" t="s">
        <v>167</v>
      </c>
      <c r="AK124" s="20" t="s">
        <v>270</v>
      </c>
      <c r="AL124" s="20" t="s">
        <v>263</v>
      </c>
      <c r="AM124" s="20" t="s">
        <v>263</v>
      </c>
      <c r="AN124" s="56"/>
    </row>
    <row r="125" spans="1:40" s="13" customFormat="1">
      <c r="A125" s="33">
        <v>509</v>
      </c>
      <c r="B125" s="13" t="s">
        <v>40</v>
      </c>
      <c r="C125" s="11" t="s">
        <v>568</v>
      </c>
      <c r="D125" s="13" t="s">
        <v>535</v>
      </c>
      <c r="E125" s="75" t="s">
        <v>558</v>
      </c>
      <c r="F125" s="75" t="s">
        <v>559</v>
      </c>
      <c r="I125" s="13" t="s">
        <v>44</v>
      </c>
      <c r="J125" s="13" t="s">
        <v>44</v>
      </c>
      <c r="K125" s="13" t="s">
        <v>44</v>
      </c>
      <c r="L125" s="11">
        <v>4</v>
      </c>
      <c r="M125" s="11">
        <v>4</v>
      </c>
      <c r="N125" s="13" t="s">
        <v>419</v>
      </c>
      <c r="O125" s="13" t="s">
        <v>430</v>
      </c>
      <c r="P125" s="13" t="s">
        <v>66</v>
      </c>
      <c r="Q125" s="13" t="s">
        <v>536</v>
      </c>
      <c r="R125" s="11" t="s">
        <v>48</v>
      </c>
      <c r="S125" s="11" t="s">
        <v>49</v>
      </c>
      <c r="T125" s="11" t="s">
        <v>49</v>
      </c>
      <c r="U125" s="11" t="s">
        <v>49</v>
      </c>
      <c r="V125" s="7" t="s">
        <v>176</v>
      </c>
      <c r="W125" s="13" t="s">
        <v>537</v>
      </c>
      <c r="Z125" s="13" t="s">
        <v>505</v>
      </c>
      <c r="AC125" s="13" t="s">
        <v>167</v>
      </c>
      <c r="AD125" s="13" t="s">
        <v>538</v>
      </c>
      <c r="AF125" s="13" t="s">
        <v>200</v>
      </c>
      <c r="AI125" s="36">
        <v>0.25</v>
      </c>
      <c r="AK125" s="13" t="s">
        <v>230</v>
      </c>
      <c r="AL125" s="11" t="s">
        <v>475</v>
      </c>
      <c r="AM125" s="13" t="s">
        <v>130</v>
      </c>
    </row>
    <row r="126" spans="1:40" s="13" customFormat="1">
      <c r="A126" s="33">
        <v>509</v>
      </c>
      <c r="B126" s="13" t="s">
        <v>40</v>
      </c>
      <c r="C126" s="11" t="s">
        <v>568</v>
      </c>
      <c r="E126" s="75" t="s">
        <v>558</v>
      </c>
      <c r="F126" s="75" t="s">
        <v>559</v>
      </c>
      <c r="I126" s="13" t="s">
        <v>44</v>
      </c>
      <c r="J126" s="13" t="s">
        <v>44</v>
      </c>
      <c r="K126" s="13" t="s">
        <v>44</v>
      </c>
      <c r="L126" s="11"/>
      <c r="M126" s="11"/>
      <c r="N126" s="13" t="s">
        <v>419</v>
      </c>
      <c r="Z126" s="13" t="s">
        <v>505</v>
      </c>
      <c r="AC126" s="13" t="s">
        <v>167</v>
      </c>
      <c r="AK126" s="11" t="s">
        <v>507</v>
      </c>
      <c r="AL126" s="11" t="s">
        <v>453</v>
      </c>
      <c r="AM126" s="11" t="s">
        <v>130</v>
      </c>
    </row>
    <row r="127" spans="1:40" s="13" customFormat="1">
      <c r="A127" s="33">
        <v>509</v>
      </c>
      <c r="B127" s="13" t="s">
        <v>40</v>
      </c>
      <c r="C127" s="11" t="s">
        <v>568</v>
      </c>
      <c r="E127" s="75" t="s">
        <v>558</v>
      </c>
      <c r="F127" s="75" t="s">
        <v>559</v>
      </c>
      <c r="I127" s="13" t="s">
        <v>44</v>
      </c>
      <c r="J127" s="13" t="s">
        <v>44</v>
      </c>
      <c r="K127" s="13" t="s">
        <v>44</v>
      </c>
      <c r="L127" s="11"/>
      <c r="M127" s="11"/>
      <c r="N127" s="13" t="s">
        <v>419</v>
      </c>
      <c r="Z127" s="13" t="s">
        <v>505</v>
      </c>
      <c r="AC127" s="13" t="s">
        <v>167</v>
      </c>
      <c r="AK127" s="11" t="s">
        <v>508</v>
      </c>
      <c r="AL127" s="11" t="s">
        <v>119</v>
      </c>
      <c r="AM127" s="11" t="s">
        <v>453</v>
      </c>
    </row>
    <row r="128" spans="1:40" s="13" customFormat="1">
      <c r="A128" s="33">
        <v>509</v>
      </c>
      <c r="B128" s="13" t="s">
        <v>40</v>
      </c>
      <c r="C128" s="11" t="s">
        <v>568</v>
      </c>
      <c r="E128" s="75" t="s">
        <v>558</v>
      </c>
      <c r="F128" s="75" t="s">
        <v>559</v>
      </c>
      <c r="I128" s="13" t="s">
        <v>44</v>
      </c>
      <c r="J128" s="13" t="s">
        <v>44</v>
      </c>
      <c r="K128" s="13" t="s">
        <v>44</v>
      </c>
      <c r="L128" s="11"/>
      <c r="M128" s="11"/>
      <c r="N128" s="13" t="s">
        <v>419</v>
      </c>
      <c r="Z128" s="13" t="s">
        <v>505</v>
      </c>
      <c r="AC128" s="13" t="s">
        <v>167</v>
      </c>
      <c r="AK128" s="11" t="s">
        <v>509</v>
      </c>
      <c r="AL128" s="11" t="s">
        <v>119</v>
      </c>
      <c r="AM128" s="11" t="s">
        <v>475</v>
      </c>
    </row>
    <row r="129" spans="1:39" s="13" customFormat="1">
      <c r="A129" s="33">
        <v>509</v>
      </c>
      <c r="B129" s="13" t="s">
        <v>40</v>
      </c>
      <c r="C129" s="11" t="s">
        <v>568</v>
      </c>
      <c r="E129" s="75" t="s">
        <v>558</v>
      </c>
      <c r="F129" s="75" t="s">
        <v>559</v>
      </c>
      <c r="I129" s="13" t="s">
        <v>44</v>
      </c>
      <c r="J129" s="13" t="s">
        <v>44</v>
      </c>
      <c r="K129" s="13" t="s">
        <v>44</v>
      </c>
      <c r="L129" s="11"/>
      <c r="M129" s="11"/>
      <c r="N129" s="13" t="s">
        <v>419</v>
      </c>
      <c r="Z129" s="13" t="s">
        <v>505</v>
      </c>
      <c r="AC129" s="13" t="s">
        <v>167</v>
      </c>
      <c r="AK129" s="11" t="s">
        <v>58</v>
      </c>
      <c r="AL129" s="11" t="s">
        <v>119</v>
      </c>
      <c r="AM129" s="11" t="s">
        <v>453</v>
      </c>
    </row>
    <row r="130" spans="1:39" s="13" customFormat="1">
      <c r="A130" s="33">
        <v>509</v>
      </c>
      <c r="B130" s="13" t="s">
        <v>40</v>
      </c>
      <c r="C130" s="11" t="s">
        <v>568</v>
      </c>
      <c r="E130" s="75" t="s">
        <v>558</v>
      </c>
      <c r="F130" s="75" t="s">
        <v>559</v>
      </c>
      <c r="I130" s="13" t="s">
        <v>44</v>
      </c>
      <c r="J130" s="13" t="s">
        <v>44</v>
      </c>
      <c r="K130" s="13" t="s">
        <v>44</v>
      </c>
      <c r="L130" s="11"/>
      <c r="M130" s="11"/>
      <c r="N130" s="13" t="s">
        <v>419</v>
      </c>
      <c r="Z130" s="13" t="s">
        <v>505</v>
      </c>
      <c r="AC130" s="13" t="s">
        <v>167</v>
      </c>
      <c r="AK130" s="11" t="s">
        <v>510</v>
      </c>
      <c r="AL130" s="11" t="s">
        <v>453</v>
      </c>
      <c r="AM130" s="11" t="s">
        <v>130</v>
      </c>
    </row>
    <row r="131" spans="1:39" s="13" customFormat="1">
      <c r="A131" s="33">
        <v>509</v>
      </c>
      <c r="B131" s="13" t="s">
        <v>40</v>
      </c>
      <c r="C131" s="11" t="s">
        <v>568</v>
      </c>
      <c r="E131" s="75" t="s">
        <v>558</v>
      </c>
      <c r="F131" s="75" t="s">
        <v>559</v>
      </c>
      <c r="I131" s="13" t="s">
        <v>44</v>
      </c>
      <c r="J131" s="13" t="s">
        <v>44</v>
      </c>
      <c r="K131" s="13" t="s">
        <v>44</v>
      </c>
      <c r="L131" s="11"/>
      <c r="M131" s="11"/>
      <c r="N131" s="13" t="s">
        <v>419</v>
      </c>
      <c r="Z131" s="13" t="s">
        <v>505</v>
      </c>
      <c r="AC131" s="13" t="s">
        <v>167</v>
      </c>
      <c r="AK131" s="11" t="s">
        <v>511</v>
      </c>
      <c r="AL131" s="11" t="s">
        <v>453</v>
      </c>
      <c r="AM131" s="11" t="s">
        <v>475</v>
      </c>
    </row>
    <row r="132" spans="1:39" s="13" customFormat="1">
      <c r="A132" s="33">
        <v>509</v>
      </c>
      <c r="B132" s="13" t="s">
        <v>40</v>
      </c>
      <c r="C132" s="11" t="s">
        <v>568</v>
      </c>
      <c r="E132" s="75" t="s">
        <v>558</v>
      </c>
      <c r="F132" s="75" t="s">
        <v>559</v>
      </c>
      <c r="I132" s="13" t="s">
        <v>44</v>
      </c>
      <c r="J132" s="13" t="s">
        <v>44</v>
      </c>
      <c r="K132" s="13" t="s">
        <v>44</v>
      </c>
      <c r="L132" s="11"/>
      <c r="M132" s="11"/>
      <c r="N132" s="13" t="s">
        <v>419</v>
      </c>
      <c r="Z132" s="13" t="s">
        <v>505</v>
      </c>
      <c r="AC132" s="13" t="s">
        <v>167</v>
      </c>
      <c r="AK132" s="11" t="s">
        <v>526</v>
      </c>
      <c r="AL132" s="11" t="s">
        <v>453</v>
      </c>
      <c r="AM132" s="11" t="s">
        <v>130</v>
      </c>
    </row>
    <row r="133" spans="1:39" s="20" customFormat="1" ht="17" thickBot="1">
      <c r="A133" s="49">
        <v>509</v>
      </c>
      <c r="B133" s="20" t="s">
        <v>40</v>
      </c>
      <c r="C133" s="47" t="s">
        <v>568</v>
      </c>
      <c r="E133" s="79" t="s">
        <v>558</v>
      </c>
      <c r="F133" s="79" t="s">
        <v>559</v>
      </c>
      <c r="I133" s="20" t="s">
        <v>44</v>
      </c>
      <c r="J133" s="20" t="s">
        <v>44</v>
      </c>
      <c r="K133" s="20" t="s">
        <v>44</v>
      </c>
      <c r="L133" s="47"/>
      <c r="M133" s="47"/>
      <c r="N133" s="20" t="s">
        <v>419</v>
      </c>
      <c r="Z133" s="20" t="s">
        <v>505</v>
      </c>
      <c r="AC133" s="20" t="s">
        <v>167</v>
      </c>
      <c r="AK133" s="47" t="s">
        <v>473</v>
      </c>
      <c r="AL133" s="47" t="s">
        <v>475</v>
      </c>
      <c r="AM133" s="47" t="s">
        <v>130</v>
      </c>
    </row>
    <row r="134" spans="1:39" s="13" customFormat="1">
      <c r="A134" s="11">
        <v>509</v>
      </c>
      <c r="B134" s="13" t="s">
        <v>40</v>
      </c>
      <c r="C134" s="11" t="s">
        <v>568</v>
      </c>
      <c r="D134" s="13" t="s">
        <v>540</v>
      </c>
      <c r="E134" s="75" t="s">
        <v>558</v>
      </c>
      <c r="F134" s="75" t="s">
        <v>559</v>
      </c>
      <c r="I134" s="13" t="s">
        <v>44</v>
      </c>
      <c r="J134" s="13" t="s">
        <v>44</v>
      </c>
      <c r="K134" s="13" t="s">
        <v>44</v>
      </c>
      <c r="L134" s="11">
        <v>12</v>
      </c>
      <c r="M134" s="11">
        <v>5</v>
      </c>
      <c r="N134" s="13" t="s">
        <v>419</v>
      </c>
      <c r="O134" s="13" t="s">
        <v>581</v>
      </c>
      <c r="P134" s="11" t="s">
        <v>167</v>
      </c>
      <c r="R134" s="13" t="s">
        <v>120</v>
      </c>
      <c r="S134" s="13" t="s">
        <v>614</v>
      </c>
      <c r="T134" s="13" t="s">
        <v>541</v>
      </c>
      <c r="U134" s="13">
        <v>2</v>
      </c>
      <c r="V134" s="7" t="s">
        <v>176</v>
      </c>
      <c r="W134" s="11" t="s">
        <v>542</v>
      </c>
      <c r="Z134" s="11" t="s">
        <v>505</v>
      </c>
      <c r="AC134" s="13" t="s">
        <v>167</v>
      </c>
      <c r="AD134" s="11" t="s">
        <v>582</v>
      </c>
      <c r="AF134" s="13" t="s">
        <v>200</v>
      </c>
      <c r="AI134" s="36">
        <v>0</v>
      </c>
      <c r="AK134" s="11" t="s">
        <v>230</v>
      </c>
      <c r="AL134" s="11" t="s">
        <v>543</v>
      </c>
      <c r="AM134" s="11" t="s">
        <v>544</v>
      </c>
    </row>
    <row r="135" spans="1:39" s="13" customFormat="1">
      <c r="A135" s="11">
        <v>509</v>
      </c>
      <c r="B135" s="13" t="s">
        <v>40</v>
      </c>
      <c r="C135" s="11" t="s">
        <v>568</v>
      </c>
      <c r="E135" s="75" t="s">
        <v>558</v>
      </c>
      <c r="F135" s="75" t="s">
        <v>559</v>
      </c>
      <c r="I135" s="13" t="s">
        <v>44</v>
      </c>
      <c r="J135" s="13" t="s">
        <v>44</v>
      </c>
      <c r="K135" s="13" t="s">
        <v>44</v>
      </c>
      <c r="L135" s="11"/>
      <c r="M135" s="11"/>
      <c r="N135" s="13" t="s">
        <v>419</v>
      </c>
      <c r="P135" s="11"/>
      <c r="Z135" s="11" t="s">
        <v>505</v>
      </c>
      <c r="AC135" s="13" t="s">
        <v>167</v>
      </c>
      <c r="AK135" s="13" t="s">
        <v>230</v>
      </c>
      <c r="AL135" s="11" t="s">
        <v>263</v>
      </c>
      <c r="AM135" s="11" t="s">
        <v>544</v>
      </c>
    </row>
    <row r="136" spans="1:39" s="13" customFormat="1">
      <c r="A136" s="11">
        <v>509</v>
      </c>
      <c r="B136" s="13" t="s">
        <v>40</v>
      </c>
      <c r="C136" s="11" t="s">
        <v>568</v>
      </c>
      <c r="E136" s="75" t="s">
        <v>558</v>
      </c>
      <c r="F136" s="75" t="s">
        <v>559</v>
      </c>
      <c r="I136" s="13" t="s">
        <v>44</v>
      </c>
      <c r="J136" s="13" t="s">
        <v>44</v>
      </c>
      <c r="K136" s="13" t="s">
        <v>44</v>
      </c>
      <c r="L136" s="11"/>
      <c r="M136" s="11"/>
      <c r="N136" s="13" t="s">
        <v>419</v>
      </c>
      <c r="P136" s="11"/>
      <c r="Z136" s="11" t="s">
        <v>505</v>
      </c>
      <c r="AC136" s="13" t="s">
        <v>167</v>
      </c>
      <c r="AK136" s="11" t="s">
        <v>572</v>
      </c>
      <c r="AL136" s="11" t="s">
        <v>263</v>
      </c>
      <c r="AM136" s="11" t="s">
        <v>543</v>
      </c>
    </row>
    <row r="137" spans="1:39" s="13" customFormat="1">
      <c r="A137" s="11">
        <v>509</v>
      </c>
      <c r="B137" s="13" t="s">
        <v>40</v>
      </c>
      <c r="C137" s="11" t="s">
        <v>568</v>
      </c>
      <c r="E137" s="75" t="s">
        <v>558</v>
      </c>
      <c r="F137" s="75" t="s">
        <v>559</v>
      </c>
      <c r="I137" s="13" t="s">
        <v>44</v>
      </c>
      <c r="J137" s="13" t="s">
        <v>44</v>
      </c>
      <c r="K137" s="13" t="s">
        <v>44</v>
      </c>
      <c r="L137" s="11"/>
      <c r="M137" s="11"/>
      <c r="N137" s="13" t="s">
        <v>419</v>
      </c>
      <c r="P137" s="11"/>
      <c r="Z137" s="11" t="s">
        <v>505</v>
      </c>
      <c r="AC137" s="13" t="s">
        <v>167</v>
      </c>
      <c r="AK137" s="11" t="s">
        <v>573</v>
      </c>
      <c r="AL137" s="11" t="s">
        <v>142</v>
      </c>
      <c r="AM137" s="11" t="s">
        <v>545</v>
      </c>
    </row>
    <row r="138" spans="1:39" s="13" customFormat="1">
      <c r="A138" s="11">
        <v>509</v>
      </c>
      <c r="B138" s="13" t="s">
        <v>40</v>
      </c>
      <c r="C138" s="11" t="s">
        <v>568</v>
      </c>
      <c r="E138" s="75" t="s">
        <v>558</v>
      </c>
      <c r="F138" s="75" t="s">
        <v>559</v>
      </c>
      <c r="I138" s="13" t="s">
        <v>44</v>
      </c>
      <c r="J138" s="13" t="s">
        <v>44</v>
      </c>
      <c r="K138" s="13" t="s">
        <v>44</v>
      </c>
      <c r="L138" s="11"/>
      <c r="M138" s="11"/>
      <c r="N138" s="13" t="s">
        <v>419</v>
      </c>
      <c r="P138" s="11"/>
      <c r="Z138" s="11" t="s">
        <v>505</v>
      </c>
      <c r="AC138" s="13" t="s">
        <v>167</v>
      </c>
      <c r="AK138" s="11" t="s">
        <v>574</v>
      </c>
      <c r="AL138" s="11" t="s">
        <v>142</v>
      </c>
      <c r="AM138" s="11" t="s">
        <v>546</v>
      </c>
    </row>
    <row r="139" spans="1:39" s="13" customFormat="1">
      <c r="A139" s="11">
        <v>509</v>
      </c>
      <c r="B139" s="13" t="s">
        <v>40</v>
      </c>
      <c r="C139" s="11" t="s">
        <v>568</v>
      </c>
      <c r="E139" s="75" t="s">
        <v>558</v>
      </c>
      <c r="F139" s="75" t="s">
        <v>559</v>
      </c>
      <c r="I139" s="13" t="s">
        <v>44</v>
      </c>
      <c r="J139" s="13" t="s">
        <v>44</v>
      </c>
      <c r="K139" s="13" t="s">
        <v>44</v>
      </c>
      <c r="L139" s="11"/>
      <c r="M139" s="11"/>
      <c r="N139" s="13" t="s">
        <v>419</v>
      </c>
      <c r="P139" s="11"/>
      <c r="Z139" s="11" t="s">
        <v>505</v>
      </c>
      <c r="AC139" s="13" t="s">
        <v>167</v>
      </c>
      <c r="AK139" s="11" t="s">
        <v>575</v>
      </c>
      <c r="AL139" s="11" t="s">
        <v>445</v>
      </c>
      <c r="AM139" s="11" t="s">
        <v>544</v>
      </c>
    </row>
    <row r="140" spans="1:39" s="13" customFormat="1">
      <c r="A140" s="11">
        <v>509</v>
      </c>
      <c r="B140" s="13" t="s">
        <v>40</v>
      </c>
      <c r="C140" s="11" t="s">
        <v>568</v>
      </c>
      <c r="E140" s="75" t="s">
        <v>558</v>
      </c>
      <c r="F140" s="75" t="s">
        <v>559</v>
      </c>
      <c r="I140" s="13" t="s">
        <v>44</v>
      </c>
      <c r="J140" s="13" t="s">
        <v>44</v>
      </c>
      <c r="K140" s="13" t="s">
        <v>44</v>
      </c>
      <c r="L140" s="11"/>
      <c r="M140" s="11"/>
      <c r="N140" s="13" t="s">
        <v>419</v>
      </c>
      <c r="P140" s="11"/>
      <c r="Z140" s="11" t="s">
        <v>505</v>
      </c>
      <c r="AC140" s="13" t="s">
        <v>167</v>
      </c>
      <c r="AK140" s="11" t="s">
        <v>576</v>
      </c>
      <c r="AL140" s="11" t="s">
        <v>142</v>
      </c>
      <c r="AM140" s="11" t="s">
        <v>544</v>
      </c>
    </row>
    <row r="141" spans="1:39" s="13" customFormat="1">
      <c r="A141" s="11">
        <v>509</v>
      </c>
      <c r="B141" s="13" t="s">
        <v>40</v>
      </c>
      <c r="C141" s="11" t="s">
        <v>568</v>
      </c>
      <c r="E141" s="75" t="s">
        <v>558</v>
      </c>
      <c r="F141" s="75" t="s">
        <v>559</v>
      </c>
      <c r="I141" s="13" t="s">
        <v>44</v>
      </c>
      <c r="J141" s="13" t="s">
        <v>44</v>
      </c>
      <c r="K141" s="13" t="s">
        <v>44</v>
      </c>
      <c r="L141" s="11"/>
      <c r="M141" s="11"/>
      <c r="N141" s="13" t="s">
        <v>419</v>
      </c>
      <c r="P141" s="11"/>
      <c r="Z141" s="11" t="s">
        <v>505</v>
      </c>
      <c r="AC141" s="13" t="s">
        <v>167</v>
      </c>
      <c r="AK141" s="11" t="s">
        <v>539</v>
      </c>
      <c r="AL141" s="11" t="s">
        <v>142</v>
      </c>
      <c r="AM141" s="11" t="s">
        <v>547</v>
      </c>
    </row>
    <row r="142" spans="1:39" s="13" customFormat="1">
      <c r="A142" s="11">
        <v>509</v>
      </c>
      <c r="B142" s="13" t="s">
        <v>40</v>
      </c>
      <c r="C142" s="11" t="s">
        <v>568</v>
      </c>
      <c r="E142" s="75" t="s">
        <v>558</v>
      </c>
      <c r="F142" s="75" t="s">
        <v>559</v>
      </c>
      <c r="I142" s="13" t="s">
        <v>44</v>
      </c>
      <c r="J142" s="13" t="s">
        <v>44</v>
      </c>
      <c r="K142" s="13" t="s">
        <v>44</v>
      </c>
      <c r="L142" s="11"/>
      <c r="M142" s="11"/>
      <c r="N142" s="13" t="s">
        <v>419</v>
      </c>
      <c r="P142" s="11"/>
      <c r="Z142" s="11" t="s">
        <v>505</v>
      </c>
      <c r="AC142" s="13" t="s">
        <v>167</v>
      </c>
      <c r="AK142" s="11" t="s">
        <v>526</v>
      </c>
      <c r="AL142" s="11" t="s">
        <v>454</v>
      </c>
      <c r="AM142" s="11" t="s">
        <v>374</v>
      </c>
    </row>
    <row r="143" spans="1:39" s="26" customFormat="1">
      <c r="A143" s="30">
        <v>509</v>
      </c>
      <c r="B143" s="26" t="s">
        <v>40</v>
      </c>
      <c r="C143" s="30" t="s">
        <v>568</v>
      </c>
      <c r="E143" s="78" t="s">
        <v>558</v>
      </c>
      <c r="F143" s="78" t="s">
        <v>559</v>
      </c>
      <c r="I143" s="26" t="s">
        <v>44</v>
      </c>
      <c r="J143" s="26" t="s">
        <v>44</v>
      </c>
      <c r="K143" s="26" t="s">
        <v>44</v>
      </c>
      <c r="L143" s="30"/>
      <c r="M143" s="30"/>
      <c r="N143" s="26" t="s">
        <v>419</v>
      </c>
      <c r="P143" s="30"/>
      <c r="Z143" s="30" t="s">
        <v>505</v>
      </c>
      <c r="AC143" s="26" t="s">
        <v>167</v>
      </c>
      <c r="AK143" s="30" t="s">
        <v>270</v>
      </c>
      <c r="AL143" s="30" t="s">
        <v>263</v>
      </c>
      <c r="AM143" s="30" t="s">
        <v>544</v>
      </c>
    </row>
    <row r="144" spans="1:39" s="13" customFormat="1">
      <c r="A144" s="11">
        <v>509</v>
      </c>
      <c r="B144" s="13" t="s">
        <v>40</v>
      </c>
      <c r="C144" s="11" t="s">
        <v>568</v>
      </c>
      <c r="E144" s="75" t="s">
        <v>558</v>
      </c>
      <c r="F144" s="75" t="s">
        <v>559</v>
      </c>
      <c r="I144" s="13" t="s">
        <v>44</v>
      </c>
      <c r="J144" s="13" t="s">
        <v>44</v>
      </c>
      <c r="K144" s="13" t="s">
        <v>44</v>
      </c>
      <c r="L144" s="11"/>
      <c r="M144" s="11">
        <v>3</v>
      </c>
      <c r="N144" s="13" t="s">
        <v>419</v>
      </c>
      <c r="O144" s="13" t="s">
        <v>430</v>
      </c>
      <c r="P144" s="11" t="s">
        <v>274</v>
      </c>
      <c r="R144" s="11" t="s">
        <v>48</v>
      </c>
      <c r="S144" s="13" t="s">
        <v>49</v>
      </c>
      <c r="T144" s="13" t="s">
        <v>49</v>
      </c>
      <c r="U144" s="13" t="s">
        <v>49</v>
      </c>
      <c r="V144" s="15" t="s">
        <v>176</v>
      </c>
      <c r="W144" s="11" t="s">
        <v>548</v>
      </c>
      <c r="Z144" s="11" t="s">
        <v>505</v>
      </c>
      <c r="AC144" s="13" t="s">
        <v>167</v>
      </c>
      <c r="AD144" s="11" t="s">
        <v>549</v>
      </c>
      <c r="AF144" s="13" t="s">
        <v>200</v>
      </c>
      <c r="AI144" s="36">
        <v>0</v>
      </c>
      <c r="AK144" s="13" t="s">
        <v>230</v>
      </c>
      <c r="AL144" s="13" t="s">
        <v>124</v>
      </c>
    </row>
    <row r="145" spans="1:38" s="13" customFormat="1">
      <c r="A145" s="11">
        <v>509</v>
      </c>
      <c r="B145" s="13" t="s">
        <v>40</v>
      </c>
      <c r="C145" s="11" t="s">
        <v>568</v>
      </c>
      <c r="E145" s="75" t="s">
        <v>558</v>
      </c>
      <c r="F145" s="75" t="s">
        <v>559</v>
      </c>
      <c r="I145" s="13" t="s">
        <v>44</v>
      </c>
      <c r="J145" s="13" t="s">
        <v>44</v>
      </c>
      <c r="K145" s="13" t="s">
        <v>44</v>
      </c>
      <c r="L145" s="11"/>
      <c r="M145" s="11"/>
      <c r="N145" s="13" t="s">
        <v>419</v>
      </c>
      <c r="P145" s="11"/>
      <c r="Z145" s="11" t="s">
        <v>505</v>
      </c>
      <c r="AC145" s="13" t="s">
        <v>167</v>
      </c>
      <c r="AK145" s="11" t="s">
        <v>572</v>
      </c>
      <c r="AL145" s="11" t="s">
        <v>446</v>
      </c>
    </row>
    <row r="146" spans="1:38" s="13" customFormat="1">
      <c r="A146" s="11">
        <v>509</v>
      </c>
      <c r="B146" s="13" t="s">
        <v>40</v>
      </c>
      <c r="C146" s="11" t="s">
        <v>568</v>
      </c>
      <c r="E146" s="75" t="s">
        <v>558</v>
      </c>
      <c r="F146" s="75" t="s">
        <v>559</v>
      </c>
      <c r="I146" s="13" t="s">
        <v>44</v>
      </c>
      <c r="J146" s="13" t="s">
        <v>44</v>
      </c>
      <c r="K146" s="13" t="s">
        <v>44</v>
      </c>
      <c r="L146" s="11"/>
      <c r="M146" s="11"/>
      <c r="N146" s="13" t="s">
        <v>419</v>
      </c>
      <c r="P146" s="11"/>
      <c r="Z146" s="11" t="s">
        <v>505</v>
      </c>
      <c r="AC146" s="13" t="s">
        <v>167</v>
      </c>
      <c r="AK146" s="11" t="s">
        <v>573</v>
      </c>
      <c r="AL146" s="11" t="s">
        <v>446</v>
      </c>
    </row>
    <row r="147" spans="1:38" s="13" customFormat="1">
      <c r="A147" s="11">
        <v>509</v>
      </c>
      <c r="B147" s="13" t="s">
        <v>40</v>
      </c>
      <c r="C147" s="11" t="s">
        <v>568</v>
      </c>
      <c r="E147" s="75" t="s">
        <v>558</v>
      </c>
      <c r="F147" s="75" t="s">
        <v>559</v>
      </c>
      <c r="I147" s="13" t="s">
        <v>44</v>
      </c>
      <c r="J147" s="13" t="s">
        <v>44</v>
      </c>
      <c r="K147" s="13" t="s">
        <v>44</v>
      </c>
      <c r="L147" s="11"/>
      <c r="M147" s="11"/>
      <c r="N147" s="13" t="s">
        <v>419</v>
      </c>
      <c r="P147" s="11"/>
      <c r="Z147" s="11" t="s">
        <v>505</v>
      </c>
      <c r="AC147" s="13" t="s">
        <v>167</v>
      </c>
      <c r="AK147" s="11" t="s">
        <v>574</v>
      </c>
      <c r="AL147" s="11" t="s">
        <v>446</v>
      </c>
    </row>
    <row r="148" spans="1:38" s="13" customFormat="1">
      <c r="A148" s="11">
        <v>509</v>
      </c>
      <c r="B148" s="13" t="s">
        <v>40</v>
      </c>
      <c r="C148" s="11" t="s">
        <v>568</v>
      </c>
      <c r="E148" s="75" t="s">
        <v>558</v>
      </c>
      <c r="F148" s="75" t="s">
        <v>559</v>
      </c>
      <c r="I148" s="13" t="s">
        <v>44</v>
      </c>
      <c r="J148" s="13" t="s">
        <v>44</v>
      </c>
      <c r="K148" s="13" t="s">
        <v>44</v>
      </c>
      <c r="L148" s="11"/>
      <c r="M148" s="11"/>
      <c r="N148" s="13" t="s">
        <v>419</v>
      </c>
      <c r="P148" s="11"/>
      <c r="Z148" s="11" t="s">
        <v>505</v>
      </c>
      <c r="AC148" s="13" t="s">
        <v>167</v>
      </c>
      <c r="AK148" s="11" t="s">
        <v>575</v>
      </c>
      <c r="AL148" s="11" t="s">
        <v>146</v>
      </c>
    </row>
    <row r="149" spans="1:38" s="13" customFormat="1">
      <c r="A149" s="11">
        <v>509</v>
      </c>
      <c r="B149" s="13" t="s">
        <v>40</v>
      </c>
      <c r="C149" s="11" t="s">
        <v>568</v>
      </c>
      <c r="E149" s="75" t="s">
        <v>558</v>
      </c>
      <c r="F149" s="75" t="s">
        <v>559</v>
      </c>
      <c r="I149" s="13" t="s">
        <v>44</v>
      </c>
      <c r="J149" s="13" t="s">
        <v>44</v>
      </c>
      <c r="K149" s="13" t="s">
        <v>44</v>
      </c>
      <c r="L149" s="11"/>
      <c r="M149" s="11"/>
      <c r="N149" s="13" t="s">
        <v>419</v>
      </c>
      <c r="P149" s="11"/>
      <c r="Z149" s="11" t="s">
        <v>505</v>
      </c>
      <c r="AC149" s="13" t="s">
        <v>167</v>
      </c>
      <c r="AK149" s="11" t="s">
        <v>576</v>
      </c>
      <c r="AL149" s="11" t="s">
        <v>150</v>
      </c>
    </row>
    <row r="150" spans="1:38" s="13" customFormat="1">
      <c r="A150" s="11">
        <v>509</v>
      </c>
      <c r="B150" s="13" t="s">
        <v>40</v>
      </c>
      <c r="C150" s="11" t="s">
        <v>568</v>
      </c>
      <c r="E150" s="75" t="s">
        <v>558</v>
      </c>
      <c r="F150" s="75" t="s">
        <v>559</v>
      </c>
      <c r="I150" s="13" t="s">
        <v>44</v>
      </c>
      <c r="J150" s="13" t="s">
        <v>44</v>
      </c>
      <c r="K150" s="13" t="s">
        <v>44</v>
      </c>
      <c r="L150" s="11"/>
      <c r="M150" s="11"/>
      <c r="N150" s="13" t="s">
        <v>419</v>
      </c>
      <c r="P150" s="11"/>
      <c r="Z150" s="11" t="s">
        <v>505</v>
      </c>
      <c r="AC150" s="13" t="s">
        <v>167</v>
      </c>
      <c r="AK150" s="11" t="s">
        <v>539</v>
      </c>
      <c r="AL150" s="11" t="s">
        <v>446</v>
      </c>
    </row>
    <row r="151" spans="1:38" s="13" customFormat="1">
      <c r="A151" s="11">
        <v>509</v>
      </c>
      <c r="B151" s="13" t="s">
        <v>40</v>
      </c>
      <c r="C151" s="11" t="s">
        <v>568</v>
      </c>
      <c r="E151" s="75" t="s">
        <v>558</v>
      </c>
      <c r="F151" s="75" t="s">
        <v>559</v>
      </c>
      <c r="I151" s="13" t="s">
        <v>44</v>
      </c>
      <c r="J151" s="13" t="s">
        <v>44</v>
      </c>
      <c r="K151" s="13" t="s">
        <v>44</v>
      </c>
      <c r="L151" s="11"/>
      <c r="M151" s="11"/>
      <c r="N151" s="13" t="s">
        <v>419</v>
      </c>
      <c r="P151" s="11"/>
      <c r="Z151" s="11" t="s">
        <v>505</v>
      </c>
      <c r="AC151" s="13" t="s">
        <v>167</v>
      </c>
      <c r="AK151" s="11" t="s">
        <v>526</v>
      </c>
      <c r="AL151" s="11" t="s">
        <v>150</v>
      </c>
    </row>
    <row r="152" spans="1:38" s="13" customFormat="1">
      <c r="A152" s="11">
        <v>509</v>
      </c>
      <c r="B152" s="13" t="s">
        <v>40</v>
      </c>
      <c r="C152" s="11" t="s">
        <v>568</v>
      </c>
      <c r="E152" s="75" t="s">
        <v>558</v>
      </c>
      <c r="F152" s="75" t="s">
        <v>559</v>
      </c>
      <c r="I152" s="13" t="s">
        <v>44</v>
      </c>
      <c r="J152" s="13" t="s">
        <v>44</v>
      </c>
      <c r="K152" s="13" t="s">
        <v>44</v>
      </c>
      <c r="L152" s="11"/>
      <c r="M152" s="11"/>
      <c r="N152" s="13" t="s">
        <v>419</v>
      </c>
      <c r="P152" s="11"/>
      <c r="Z152" s="11" t="s">
        <v>505</v>
      </c>
      <c r="AC152" s="13" t="s">
        <v>167</v>
      </c>
      <c r="AK152" s="11" t="s">
        <v>270</v>
      </c>
      <c r="AL152" s="11" t="s">
        <v>124</v>
      </c>
    </row>
    <row r="153" spans="1:38" s="15" customFormat="1">
      <c r="A153" s="17">
        <v>509</v>
      </c>
      <c r="B153" s="15" t="s">
        <v>40</v>
      </c>
      <c r="C153" s="17" t="s">
        <v>568</v>
      </c>
      <c r="E153" s="77" t="s">
        <v>558</v>
      </c>
      <c r="F153" s="77" t="s">
        <v>559</v>
      </c>
      <c r="I153" s="15" t="s">
        <v>44</v>
      </c>
      <c r="J153" s="15" t="s">
        <v>44</v>
      </c>
      <c r="K153" s="15" t="s">
        <v>44</v>
      </c>
      <c r="M153" s="17">
        <v>2</v>
      </c>
      <c r="N153" s="15" t="s">
        <v>419</v>
      </c>
      <c r="O153" s="15" t="s">
        <v>430</v>
      </c>
      <c r="P153" s="17" t="s">
        <v>66</v>
      </c>
      <c r="R153" s="15" t="s">
        <v>48</v>
      </c>
      <c r="S153" s="15" t="s">
        <v>49</v>
      </c>
      <c r="T153" s="15" t="s">
        <v>49</v>
      </c>
      <c r="U153" s="15" t="s">
        <v>49</v>
      </c>
      <c r="V153" s="15" t="s">
        <v>176</v>
      </c>
      <c r="W153" s="17" t="s">
        <v>550</v>
      </c>
      <c r="Z153" s="17" t="s">
        <v>505</v>
      </c>
      <c r="AC153" s="15" t="s">
        <v>167</v>
      </c>
      <c r="AD153" s="15" t="s">
        <v>579</v>
      </c>
      <c r="AF153" s="15" t="s">
        <v>200</v>
      </c>
      <c r="AI153" s="18">
        <v>0</v>
      </c>
      <c r="AK153" s="15" t="s">
        <v>230</v>
      </c>
      <c r="AL153" s="17" t="s">
        <v>161</v>
      </c>
    </row>
    <row r="154" spans="1:38" s="13" customFormat="1">
      <c r="A154" s="11">
        <v>509</v>
      </c>
      <c r="B154" s="13" t="s">
        <v>40</v>
      </c>
      <c r="C154" s="11" t="s">
        <v>568</v>
      </c>
      <c r="E154" s="75" t="s">
        <v>558</v>
      </c>
      <c r="F154" s="75" t="s">
        <v>559</v>
      </c>
      <c r="I154" s="13" t="s">
        <v>44</v>
      </c>
      <c r="J154" s="13" t="s">
        <v>44</v>
      </c>
      <c r="K154" s="13" t="s">
        <v>44</v>
      </c>
      <c r="N154" s="13" t="s">
        <v>419</v>
      </c>
      <c r="Z154" s="13" t="s">
        <v>505</v>
      </c>
      <c r="AC154" s="13" t="s">
        <v>167</v>
      </c>
      <c r="AK154" s="11" t="s">
        <v>572</v>
      </c>
      <c r="AL154" s="11" t="s">
        <v>161</v>
      </c>
    </row>
    <row r="155" spans="1:38" s="13" customFormat="1">
      <c r="A155" s="11">
        <v>509</v>
      </c>
      <c r="B155" s="13" t="s">
        <v>40</v>
      </c>
      <c r="C155" s="11" t="s">
        <v>568</v>
      </c>
      <c r="E155" s="75" t="s">
        <v>558</v>
      </c>
      <c r="F155" s="75" t="s">
        <v>559</v>
      </c>
      <c r="I155" s="13" t="s">
        <v>44</v>
      </c>
      <c r="J155" s="13" t="s">
        <v>44</v>
      </c>
      <c r="K155" s="13" t="s">
        <v>44</v>
      </c>
      <c r="N155" s="13" t="s">
        <v>419</v>
      </c>
      <c r="Z155" s="13" t="s">
        <v>505</v>
      </c>
      <c r="AC155" s="13" t="s">
        <v>167</v>
      </c>
      <c r="AK155" s="11" t="s">
        <v>573</v>
      </c>
      <c r="AL155" s="11" t="s">
        <v>152</v>
      </c>
    </row>
    <row r="156" spans="1:38" s="13" customFormat="1">
      <c r="A156" s="11">
        <v>509</v>
      </c>
      <c r="B156" s="13" t="s">
        <v>40</v>
      </c>
      <c r="C156" s="11" t="s">
        <v>568</v>
      </c>
      <c r="E156" s="75" t="s">
        <v>558</v>
      </c>
      <c r="F156" s="75" t="s">
        <v>559</v>
      </c>
      <c r="I156" s="13" t="s">
        <v>44</v>
      </c>
      <c r="J156" s="13" t="s">
        <v>44</v>
      </c>
      <c r="K156" s="13" t="s">
        <v>44</v>
      </c>
      <c r="N156" s="13" t="s">
        <v>419</v>
      </c>
      <c r="Z156" s="13" t="s">
        <v>505</v>
      </c>
      <c r="AC156" s="13" t="s">
        <v>167</v>
      </c>
      <c r="AK156" s="11" t="s">
        <v>574</v>
      </c>
      <c r="AL156" s="11" t="s">
        <v>143</v>
      </c>
    </row>
    <row r="157" spans="1:38" s="13" customFormat="1">
      <c r="A157" s="11">
        <v>509</v>
      </c>
      <c r="B157" s="13" t="s">
        <v>40</v>
      </c>
      <c r="C157" s="11" t="s">
        <v>568</v>
      </c>
      <c r="E157" s="75" t="s">
        <v>558</v>
      </c>
      <c r="F157" s="75" t="s">
        <v>559</v>
      </c>
      <c r="I157" s="13" t="s">
        <v>44</v>
      </c>
      <c r="J157" s="13" t="s">
        <v>44</v>
      </c>
      <c r="K157" s="13" t="s">
        <v>44</v>
      </c>
      <c r="N157" s="13" t="s">
        <v>419</v>
      </c>
      <c r="Z157" s="13" t="s">
        <v>505</v>
      </c>
      <c r="AC157" s="13" t="s">
        <v>167</v>
      </c>
      <c r="AK157" s="11" t="s">
        <v>575</v>
      </c>
      <c r="AL157" s="11" t="s">
        <v>152</v>
      </c>
    </row>
    <row r="158" spans="1:38" s="13" customFormat="1">
      <c r="A158" s="11">
        <v>509</v>
      </c>
      <c r="B158" s="13" t="s">
        <v>40</v>
      </c>
      <c r="C158" s="11" t="s">
        <v>568</v>
      </c>
      <c r="E158" s="75" t="s">
        <v>558</v>
      </c>
      <c r="F158" s="75" t="s">
        <v>559</v>
      </c>
      <c r="I158" s="13" t="s">
        <v>44</v>
      </c>
      <c r="J158" s="13" t="s">
        <v>44</v>
      </c>
      <c r="K158" s="13" t="s">
        <v>44</v>
      </c>
      <c r="N158" s="13" t="s">
        <v>419</v>
      </c>
      <c r="Z158" s="13" t="s">
        <v>505</v>
      </c>
      <c r="AC158" s="13" t="s">
        <v>167</v>
      </c>
      <c r="AK158" s="11" t="s">
        <v>576</v>
      </c>
      <c r="AL158" s="11" t="s">
        <v>152</v>
      </c>
    </row>
    <row r="159" spans="1:38" s="13" customFormat="1">
      <c r="A159" s="11">
        <v>509</v>
      </c>
      <c r="B159" s="13" t="s">
        <v>40</v>
      </c>
      <c r="C159" s="11" t="s">
        <v>568</v>
      </c>
      <c r="E159" s="75" t="s">
        <v>558</v>
      </c>
      <c r="F159" s="75" t="s">
        <v>559</v>
      </c>
      <c r="I159" s="13" t="s">
        <v>44</v>
      </c>
      <c r="J159" s="13" t="s">
        <v>44</v>
      </c>
      <c r="K159" s="13" t="s">
        <v>44</v>
      </c>
      <c r="N159" s="13" t="s">
        <v>419</v>
      </c>
      <c r="X159" s="13" t="s">
        <v>580</v>
      </c>
      <c r="Z159" s="13" t="s">
        <v>505</v>
      </c>
      <c r="AC159" s="13" t="s">
        <v>167</v>
      </c>
      <c r="AK159" s="11" t="s">
        <v>539</v>
      </c>
      <c r="AL159" s="11" t="s">
        <v>152</v>
      </c>
    </row>
    <row r="160" spans="1:38" s="13" customFormat="1">
      <c r="A160" s="11">
        <v>509</v>
      </c>
      <c r="B160" s="13" t="s">
        <v>40</v>
      </c>
      <c r="C160" s="11" t="s">
        <v>568</v>
      </c>
      <c r="E160" s="75" t="s">
        <v>558</v>
      </c>
      <c r="F160" s="75" t="s">
        <v>559</v>
      </c>
      <c r="I160" s="13" t="s">
        <v>44</v>
      </c>
      <c r="J160" s="13" t="s">
        <v>44</v>
      </c>
      <c r="K160" s="13" t="s">
        <v>44</v>
      </c>
      <c r="N160" s="13" t="s">
        <v>419</v>
      </c>
      <c r="Z160" s="13" t="s">
        <v>505</v>
      </c>
      <c r="AC160" s="13" t="s">
        <v>167</v>
      </c>
      <c r="AK160" s="11" t="s">
        <v>526</v>
      </c>
      <c r="AL160" s="11" t="s">
        <v>161</v>
      </c>
    </row>
    <row r="161" spans="1:39" s="20" customFormat="1" ht="17" thickBot="1">
      <c r="A161" s="47">
        <v>509</v>
      </c>
      <c r="B161" s="20" t="s">
        <v>40</v>
      </c>
      <c r="C161" s="47" t="s">
        <v>568</v>
      </c>
      <c r="E161" s="79" t="s">
        <v>558</v>
      </c>
      <c r="F161" s="79" t="s">
        <v>559</v>
      </c>
      <c r="I161" s="20" t="s">
        <v>44</v>
      </c>
      <c r="J161" s="20" t="s">
        <v>44</v>
      </c>
      <c r="K161" s="20" t="s">
        <v>44</v>
      </c>
      <c r="N161" s="20" t="s">
        <v>419</v>
      </c>
      <c r="Z161" s="20" t="s">
        <v>505</v>
      </c>
      <c r="AC161" s="20" t="s">
        <v>167</v>
      </c>
      <c r="AK161" s="47" t="s">
        <v>270</v>
      </c>
      <c r="AL161" s="20" t="s">
        <v>161</v>
      </c>
    </row>
    <row r="162" spans="1:39" s="7" customFormat="1">
      <c r="A162" s="21">
        <v>579</v>
      </c>
      <c r="B162" s="48" t="s">
        <v>40</v>
      </c>
      <c r="C162" s="7" t="s">
        <v>184</v>
      </c>
      <c r="D162" s="22">
        <v>2018</v>
      </c>
      <c r="E162" s="7" t="s">
        <v>185</v>
      </c>
      <c r="F162" s="7" t="s">
        <v>174</v>
      </c>
      <c r="G162" s="7" t="s">
        <v>175</v>
      </c>
      <c r="I162" s="48" t="s">
        <v>44</v>
      </c>
      <c r="J162" s="48" t="s">
        <v>44</v>
      </c>
      <c r="K162" s="48" t="s">
        <v>44</v>
      </c>
      <c r="L162" s="7">
        <v>26</v>
      </c>
      <c r="M162" s="7">
        <v>23</v>
      </c>
      <c r="N162" s="7" t="s">
        <v>72</v>
      </c>
      <c r="O162" s="7" t="s">
        <v>65</v>
      </c>
      <c r="P162" s="7" t="s">
        <v>66</v>
      </c>
      <c r="Q162" s="7" t="s">
        <v>186</v>
      </c>
      <c r="R162" s="7" t="s">
        <v>48</v>
      </c>
      <c r="S162" s="7" t="s">
        <v>49</v>
      </c>
      <c r="T162" s="7" t="s">
        <v>49</v>
      </c>
      <c r="U162" s="7" t="s">
        <v>49</v>
      </c>
      <c r="V162" s="7" t="s">
        <v>176</v>
      </c>
      <c r="W162" s="7" t="s">
        <v>177</v>
      </c>
      <c r="X162" s="48" t="s">
        <v>77</v>
      </c>
      <c r="Y162" s="7" t="s">
        <v>300</v>
      </c>
      <c r="Z162" s="7" t="s">
        <v>104</v>
      </c>
      <c r="AB162" s="48"/>
      <c r="AD162" s="7" t="s">
        <v>68</v>
      </c>
      <c r="AE162" s="7" t="s">
        <v>189</v>
      </c>
      <c r="AF162" s="7" t="s">
        <v>190</v>
      </c>
      <c r="AI162" s="9" t="s">
        <v>192</v>
      </c>
      <c r="AJ162" s="9"/>
      <c r="AK162" s="7" t="s">
        <v>178</v>
      </c>
      <c r="AL162" s="7" t="s">
        <v>179</v>
      </c>
      <c r="AM162" s="48" t="s">
        <v>180</v>
      </c>
    </row>
    <row r="163" spans="1:39" s="13" customFormat="1">
      <c r="A163" s="31">
        <v>579</v>
      </c>
      <c r="B163" s="13" t="s">
        <v>40</v>
      </c>
      <c r="C163" s="13" t="s">
        <v>184</v>
      </c>
      <c r="D163" s="71">
        <v>2018</v>
      </c>
      <c r="E163" s="13" t="s">
        <v>185</v>
      </c>
      <c r="F163" s="13" t="s">
        <v>174</v>
      </c>
      <c r="G163" s="13" t="s">
        <v>175</v>
      </c>
      <c r="I163" s="13" t="s">
        <v>44</v>
      </c>
      <c r="J163" s="13" t="s">
        <v>44</v>
      </c>
      <c r="K163" s="13" t="s">
        <v>44</v>
      </c>
      <c r="N163" s="13" t="s">
        <v>72</v>
      </c>
      <c r="O163" s="13" t="s">
        <v>65</v>
      </c>
      <c r="P163" s="13" t="s">
        <v>66</v>
      </c>
      <c r="Q163" s="13" t="s">
        <v>186</v>
      </c>
      <c r="R163" s="13" t="s">
        <v>48</v>
      </c>
      <c r="S163" s="13" t="s">
        <v>49</v>
      </c>
      <c r="T163" s="13" t="s">
        <v>49</v>
      </c>
      <c r="U163" s="13" t="s">
        <v>49</v>
      </c>
      <c r="V163" s="13" t="s">
        <v>176</v>
      </c>
      <c r="W163" s="13" t="s">
        <v>177</v>
      </c>
      <c r="X163" s="13" t="s">
        <v>77</v>
      </c>
      <c r="Y163" s="13" t="s">
        <v>300</v>
      </c>
      <c r="Z163" s="13" t="s">
        <v>104</v>
      </c>
      <c r="AD163" s="13" t="s">
        <v>68</v>
      </c>
      <c r="AE163" s="13" t="s">
        <v>189</v>
      </c>
      <c r="AK163" s="13" t="s">
        <v>55</v>
      </c>
      <c r="AL163" s="13" t="s">
        <v>181</v>
      </c>
      <c r="AM163" s="11" t="s">
        <v>180</v>
      </c>
    </row>
    <row r="164" spans="1:39" s="20" customFormat="1" ht="17" thickBot="1">
      <c r="A164" s="35">
        <v>579</v>
      </c>
      <c r="B164" s="20" t="s">
        <v>40</v>
      </c>
      <c r="C164" s="20" t="s">
        <v>184</v>
      </c>
      <c r="D164" s="72">
        <v>2018</v>
      </c>
      <c r="E164" s="20" t="s">
        <v>185</v>
      </c>
      <c r="F164" s="20" t="s">
        <v>174</v>
      </c>
      <c r="G164" s="20" t="s">
        <v>175</v>
      </c>
      <c r="I164" s="20" t="s">
        <v>44</v>
      </c>
      <c r="J164" s="20" t="s">
        <v>44</v>
      </c>
      <c r="K164" s="20" t="s">
        <v>44</v>
      </c>
      <c r="N164" s="20" t="s">
        <v>72</v>
      </c>
      <c r="O164" s="20" t="s">
        <v>65</v>
      </c>
      <c r="P164" s="20" t="s">
        <v>66</v>
      </c>
      <c r="Q164" s="20" t="s">
        <v>186</v>
      </c>
      <c r="R164" s="20" t="s">
        <v>48</v>
      </c>
      <c r="S164" s="20" t="s">
        <v>49</v>
      </c>
      <c r="T164" s="20" t="s">
        <v>49</v>
      </c>
      <c r="U164" s="20" t="s">
        <v>49</v>
      </c>
      <c r="V164" s="20" t="s">
        <v>176</v>
      </c>
      <c r="W164" s="20" t="s">
        <v>177</v>
      </c>
      <c r="X164" s="20" t="s">
        <v>77</v>
      </c>
      <c r="Y164" s="20" t="s">
        <v>300</v>
      </c>
      <c r="Z164" s="20" t="s">
        <v>104</v>
      </c>
      <c r="AD164" s="20" t="s">
        <v>68</v>
      </c>
      <c r="AE164" s="20" t="s">
        <v>189</v>
      </c>
      <c r="AK164" s="20" t="s">
        <v>182</v>
      </c>
      <c r="AL164" s="20" t="s">
        <v>183</v>
      </c>
      <c r="AM164" s="11" t="s">
        <v>180</v>
      </c>
    </row>
    <row r="165" spans="1:39" s="7" customFormat="1">
      <c r="A165" s="73">
        <v>802</v>
      </c>
      <c r="B165" s="7" t="s">
        <v>40</v>
      </c>
      <c r="C165" s="7" t="s">
        <v>94</v>
      </c>
      <c r="D165" s="7">
        <v>1999</v>
      </c>
      <c r="E165" s="69" t="s">
        <v>194</v>
      </c>
      <c r="F165" s="7" t="s">
        <v>195</v>
      </c>
      <c r="G165" s="7" t="s">
        <v>43</v>
      </c>
      <c r="I165" s="7" t="s">
        <v>44</v>
      </c>
      <c r="J165" s="48" t="s">
        <v>597</v>
      </c>
      <c r="K165" s="7" t="s">
        <v>44</v>
      </c>
      <c r="L165" s="7">
        <v>9</v>
      </c>
      <c r="M165" s="7">
        <v>9</v>
      </c>
      <c r="N165" s="48" t="s">
        <v>88</v>
      </c>
      <c r="O165" s="7" t="s">
        <v>196</v>
      </c>
      <c r="P165" s="7" t="s">
        <v>66</v>
      </c>
      <c r="Q165" s="7" t="s">
        <v>98</v>
      </c>
      <c r="R165" s="7" t="s">
        <v>120</v>
      </c>
      <c r="S165" s="7" t="s">
        <v>44</v>
      </c>
      <c r="T165" s="7" t="s">
        <v>187</v>
      </c>
      <c r="U165" s="7">
        <v>1</v>
      </c>
      <c r="V165" s="7" t="s">
        <v>70</v>
      </c>
      <c r="W165" s="7" t="s">
        <v>73</v>
      </c>
      <c r="Z165" s="7" t="s">
        <v>51</v>
      </c>
      <c r="AA165" s="48" t="s">
        <v>197</v>
      </c>
      <c r="AB165" s="7" t="s">
        <v>198</v>
      </c>
      <c r="AC165" s="7" t="s">
        <v>79</v>
      </c>
      <c r="AD165" s="7" t="s">
        <v>53</v>
      </c>
      <c r="AF165" s="7" t="s">
        <v>199</v>
      </c>
      <c r="AI165" s="7" t="s">
        <v>201</v>
      </c>
      <c r="AK165" s="7" t="s">
        <v>55</v>
      </c>
      <c r="AL165" s="7" t="s">
        <v>62</v>
      </c>
      <c r="AM165" s="7" t="s">
        <v>62</v>
      </c>
    </row>
    <row r="166" spans="1:39" s="20" customFormat="1" ht="17" thickBot="1">
      <c r="A166" s="49">
        <v>802</v>
      </c>
      <c r="B166" s="20" t="s">
        <v>40</v>
      </c>
      <c r="C166" s="20" t="s">
        <v>94</v>
      </c>
      <c r="D166" s="20">
        <v>1999</v>
      </c>
      <c r="E166" s="20" t="s">
        <v>194</v>
      </c>
      <c r="F166" s="20" t="s">
        <v>195</v>
      </c>
      <c r="G166" s="20" t="s">
        <v>43</v>
      </c>
      <c r="I166" s="20" t="s">
        <v>44</v>
      </c>
      <c r="K166" s="20" t="s">
        <v>44</v>
      </c>
      <c r="N166" s="20" t="s">
        <v>88</v>
      </c>
      <c r="O166" s="20" t="s">
        <v>196</v>
      </c>
      <c r="P166" s="20" t="s">
        <v>66</v>
      </c>
      <c r="Q166" s="20" t="s">
        <v>98</v>
      </c>
      <c r="R166" s="20" t="s">
        <v>120</v>
      </c>
      <c r="S166" s="20" t="s">
        <v>44</v>
      </c>
      <c r="T166" s="20" t="s">
        <v>187</v>
      </c>
      <c r="U166" s="20">
        <v>1</v>
      </c>
      <c r="V166" s="20" t="s">
        <v>70</v>
      </c>
      <c r="W166" s="20" t="s">
        <v>73</v>
      </c>
      <c r="Z166" s="20" t="s">
        <v>51</v>
      </c>
      <c r="AA166" s="20" t="s">
        <v>197</v>
      </c>
      <c r="AB166" s="20" t="s">
        <v>198</v>
      </c>
      <c r="AC166" s="20" t="s">
        <v>79</v>
      </c>
      <c r="AD166" s="20" t="s">
        <v>53</v>
      </c>
      <c r="AK166" s="47" t="s">
        <v>200</v>
      </c>
      <c r="AL166" s="20" t="s">
        <v>193</v>
      </c>
      <c r="AM166" s="20" t="s">
        <v>62</v>
      </c>
    </row>
    <row r="167" spans="1:39" s="7" customFormat="1">
      <c r="A167" s="21">
        <v>826</v>
      </c>
      <c r="B167" s="7" t="s">
        <v>40</v>
      </c>
      <c r="C167" s="7" t="s">
        <v>94</v>
      </c>
      <c r="D167" s="7">
        <v>1995</v>
      </c>
      <c r="E167" s="69" t="s">
        <v>217</v>
      </c>
      <c r="F167" s="7" t="s">
        <v>96</v>
      </c>
      <c r="G167" s="7" t="s">
        <v>43</v>
      </c>
      <c r="I167" s="48" t="s">
        <v>44</v>
      </c>
      <c r="J167" s="48" t="s">
        <v>44</v>
      </c>
      <c r="K167" s="48" t="s">
        <v>44</v>
      </c>
      <c r="L167" s="8">
        <v>15</v>
      </c>
      <c r="M167" s="7">
        <v>16</v>
      </c>
      <c r="N167" s="7" t="s">
        <v>88</v>
      </c>
      <c r="O167" s="7" t="s">
        <v>218</v>
      </c>
      <c r="P167" s="48" t="s">
        <v>66</v>
      </c>
      <c r="Q167" s="48" t="s">
        <v>98</v>
      </c>
      <c r="R167" s="7" t="s">
        <v>48</v>
      </c>
      <c r="S167" s="48" t="s">
        <v>49</v>
      </c>
      <c r="T167" s="48" t="s">
        <v>49</v>
      </c>
      <c r="U167" s="7" t="s">
        <v>49</v>
      </c>
      <c r="V167" s="7" t="s">
        <v>99</v>
      </c>
      <c r="W167" s="7" t="s">
        <v>219</v>
      </c>
      <c r="Z167" s="48" t="s">
        <v>51</v>
      </c>
      <c r="AA167" s="7" t="s">
        <v>101</v>
      </c>
      <c r="AB167" s="48" t="s">
        <v>220</v>
      </c>
      <c r="AC167" s="48" t="s">
        <v>79</v>
      </c>
      <c r="AD167" s="7" t="s">
        <v>202</v>
      </c>
      <c r="AF167" s="7" t="s">
        <v>199</v>
      </c>
      <c r="AI167" s="7" t="s">
        <v>222</v>
      </c>
      <c r="AK167" s="7" t="s">
        <v>191</v>
      </c>
      <c r="AL167" s="48" t="s">
        <v>203</v>
      </c>
      <c r="AM167" s="48" t="s">
        <v>204</v>
      </c>
    </row>
    <row r="168" spans="1:39" s="13" customFormat="1">
      <c r="A168" s="31">
        <v>826</v>
      </c>
      <c r="B168" s="13" t="s">
        <v>40</v>
      </c>
      <c r="C168" s="13" t="s">
        <v>94</v>
      </c>
      <c r="D168" s="13">
        <v>1995</v>
      </c>
      <c r="E168" s="13" t="s">
        <v>217</v>
      </c>
      <c r="F168" s="13" t="s">
        <v>96</v>
      </c>
      <c r="G168" s="13" t="s">
        <v>43</v>
      </c>
      <c r="I168" s="13" t="s">
        <v>44</v>
      </c>
      <c r="J168" s="13" t="s">
        <v>44</v>
      </c>
      <c r="K168" s="13" t="s">
        <v>44</v>
      </c>
      <c r="L168" s="39"/>
      <c r="N168" s="13" t="s">
        <v>88</v>
      </c>
      <c r="O168" s="13" t="s">
        <v>218</v>
      </c>
      <c r="P168" s="11" t="s">
        <v>66</v>
      </c>
      <c r="Q168" s="11" t="s">
        <v>98</v>
      </c>
      <c r="R168" s="13" t="s">
        <v>48</v>
      </c>
      <c r="S168" s="11" t="s">
        <v>49</v>
      </c>
      <c r="T168" s="11" t="s">
        <v>49</v>
      </c>
      <c r="U168" s="13" t="s">
        <v>49</v>
      </c>
      <c r="V168" s="13" t="s">
        <v>99</v>
      </c>
      <c r="W168" s="13" t="s">
        <v>219</v>
      </c>
      <c r="Z168" s="11" t="s">
        <v>51</v>
      </c>
      <c r="AA168" s="13" t="s">
        <v>101</v>
      </c>
      <c r="AB168" s="11" t="s">
        <v>220</v>
      </c>
      <c r="AC168" s="11" t="s">
        <v>79</v>
      </c>
      <c r="AD168" s="13" t="s">
        <v>202</v>
      </c>
      <c r="AK168" s="13" t="s">
        <v>221</v>
      </c>
      <c r="AL168" s="13" t="s">
        <v>205</v>
      </c>
      <c r="AM168" s="11" t="s">
        <v>206</v>
      </c>
    </row>
    <row r="169" spans="1:39" s="13" customFormat="1">
      <c r="A169" s="31">
        <v>826</v>
      </c>
      <c r="B169" s="13" t="s">
        <v>40</v>
      </c>
      <c r="C169" s="13" t="s">
        <v>94</v>
      </c>
      <c r="D169" s="13">
        <v>1995</v>
      </c>
      <c r="E169" s="13" t="s">
        <v>217</v>
      </c>
      <c r="F169" s="13" t="s">
        <v>96</v>
      </c>
      <c r="G169" s="13" t="s">
        <v>43</v>
      </c>
      <c r="I169" s="13" t="s">
        <v>44</v>
      </c>
      <c r="J169" s="13" t="s">
        <v>44</v>
      </c>
      <c r="K169" s="13" t="s">
        <v>44</v>
      </c>
      <c r="L169" s="39"/>
      <c r="N169" s="13" t="s">
        <v>88</v>
      </c>
      <c r="O169" s="13" t="s">
        <v>218</v>
      </c>
      <c r="P169" s="11" t="s">
        <v>66</v>
      </c>
      <c r="Q169" s="11" t="s">
        <v>98</v>
      </c>
      <c r="R169" s="13" t="s">
        <v>48</v>
      </c>
      <c r="S169" s="11" t="s">
        <v>49</v>
      </c>
      <c r="T169" s="11" t="s">
        <v>49</v>
      </c>
      <c r="U169" s="13" t="s">
        <v>49</v>
      </c>
      <c r="V169" s="13" t="s">
        <v>99</v>
      </c>
      <c r="W169" s="13" t="s">
        <v>219</v>
      </c>
      <c r="Z169" s="11" t="s">
        <v>51</v>
      </c>
      <c r="AA169" s="13" t="s">
        <v>101</v>
      </c>
      <c r="AB169" s="11" t="s">
        <v>220</v>
      </c>
      <c r="AC169" s="11" t="s">
        <v>79</v>
      </c>
      <c r="AD169" s="13" t="s">
        <v>202</v>
      </c>
      <c r="AK169" s="13" t="s">
        <v>55</v>
      </c>
      <c r="AL169" s="11" t="s">
        <v>207</v>
      </c>
      <c r="AM169" s="11" t="s">
        <v>206</v>
      </c>
    </row>
    <row r="170" spans="1:39" s="26" customFormat="1">
      <c r="A170" s="32">
        <v>826</v>
      </c>
      <c r="B170" s="26" t="s">
        <v>40</v>
      </c>
      <c r="C170" s="26" t="s">
        <v>94</v>
      </c>
      <c r="D170" s="26">
        <v>1995</v>
      </c>
      <c r="E170" s="26" t="s">
        <v>217</v>
      </c>
      <c r="F170" s="26" t="s">
        <v>96</v>
      </c>
      <c r="G170" s="26" t="s">
        <v>43</v>
      </c>
      <c r="I170" s="26" t="s">
        <v>44</v>
      </c>
      <c r="J170" s="26" t="s">
        <v>44</v>
      </c>
      <c r="K170" s="26" t="s">
        <v>44</v>
      </c>
      <c r="L170" s="76"/>
      <c r="N170" s="26" t="s">
        <v>88</v>
      </c>
      <c r="O170" s="26" t="s">
        <v>218</v>
      </c>
      <c r="P170" s="30" t="s">
        <v>66</v>
      </c>
      <c r="Q170" s="30" t="s">
        <v>98</v>
      </c>
      <c r="R170" s="26" t="s">
        <v>48</v>
      </c>
      <c r="S170" s="30" t="s">
        <v>49</v>
      </c>
      <c r="T170" s="30" t="s">
        <v>49</v>
      </c>
      <c r="U170" s="26" t="s">
        <v>49</v>
      </c>
      <c r="V170" s="26" t="s">
        <v>99</v>
      </c>
      <c r="W170" s="26" t="s">
        <v>219</v>
      </c>
      <c r="Z170" s="30" t="s">
        <v>51</v>
      </c>
      <c r="AA170" s="26" t="s">
        <v>101</v>
      </c>
      <c r="AB170" s="30" t="s">
        <v>220</v>
      </c>
      <c r="AC170" s="30" t="s">
        <v>79</v>
      </c>
      <c r="AD170" s="26" t="s">
        <v>202</v>
      </c>
      <c r="AK170" s="30" t="s">
        <v>208</v>
      </c>
      <c r="AL170" s="30" t="s">
        <v>205</v>
      </c>
      <c r="AM170" s="30" t="s">
        <v>206</v>
      </c>
    </row>
    <row r="171" spans="1:39" s="13" customFormat="1">
      <c r="A171" s="31">
        <v>826</v>
      </c>
      <c r="B171" s="13" t="s">
        <v>40</v>
      </c>
      <c r="C171" s="13" t="s">
        <v>94</v>
      </c>
      <c r="D171" s="13">
        <v>1995</v>
      </c>
      <c r="E171" s="13" t="s">
        <v>217</v>
      </c>
      <c r="F171" s="13" t="s">
        <v>96</v>
      </c>
      <c r="G171" s="13" t="s">
        <v>43</v>
      </c>
      <c r="I171" s="13" t="s">
        <v>44</v>
      </c>
      <c r="J171" s="13" t="s">
        <v>44</v>
      </c>
      <c r="K171" s="13" t="s">
        <v>44</v>
      </c>
      <c r="L171" s="39"/>
      <c r="M171" s="13">
        <v>16</v>
      </c>
      <c r="N171" s="13" t="s">
        <v>88</v>
      </c>
      <c r="O171" s="13" t="s">
        <v>608</v>
      </c>
      <c r="P171" s="11" t="s">
        <v>66</v>
      </c>
      <c r="Q171" s="11" t="s">
        <v>98</v>
      </c>
      <c r="R171" s="13" t="s">
        <v>48</v>
      </c>
      <c r="S171" s="11" t="s">
        <v>49</v>
      </c>
      <c r="T171" s="11" t="s">
        <v>49</v>
      </c>
      <c r="U171" s="13" t="s">
        <v>49</v>
      </c>
      <c r="V171" s="13" t="s">
        <v>99</v>
      </c>
      <c r="W171" s="13" t="s">
        <v>219</v>
      </c>
      <c r="Z171" s="11" t="s">
        <v>51</v>
      </c>
      <c r="AA171" s="13" t="s">
        <v>101</v>
      </c>
      <c r="AB171" s="11" t="s">
        <v>220</v>
      </c>
      <c r="AC171" s="11" t="s">
        <v>79</v>
      </c>
      <c r="AD171" s="13" t="s">
        <v>202</v>
      </c>
      <c r="AF171" s="13" t="s">
        <v>199</v>
      </c>
      <c r="AK171" s="13" t="s">
        <v>191</v>
      </c>
      <c r="AL171" s="13" t="s">
        <v>205</v>
      </c>
    </row>
    <row r="172" spans="1:39" s="13" customFormat="1">
      <c r="A172" s="31">
        <v>826</v>
      </c>
      <c r="B172" s="13" t="s">
        <v>40</v>
      </c>
      <c r="C172" s="13" t="s">
        <v>94</v>
      </c>
      <c r="D172" s="13">
        <v>1995</v>
      </c>
      <c r="E172" s="13" t="s">
        <v>217</v>
      </c>
      <c r="F172" s="13" t="s">
        <v>96</v>
      </c>
      <c r="G172" s="13" t="s">
        <v>43</v>
      </c>
      <c r="I172" s="13" t="s">
        <v>44</v>
      </c>
      <c r="J172" s="13" t="s">
        <v>44</v>
      </c>
      <c r="K172" s="13" t="s">
        <v>44</v>
      </c>
      <c r="N172" s="13" t="s">
        <v>88</v>
      </c>
      <c r="O172" s="13" t="s">
        <v>608</v>
      </c>
      <c r="P172" s="11" t="s">
        <v>66</v>
      </c>
      <c r="Q172" s="11" t="s">
        <v>98</v>
      </c>
      <c r="R172" s="13" t="s">
        <v>48</v>
      </c>
      <c r="S172" s="11" t="s">
        <v>49</v>
      </c>
      <c r="T172" s="11" t="s">
        <v>49</v>
      </c>
      <c r="U172" s="13" t="s">
        <v>49</v>
      </c>
      <c r="V172" s="13" t="s">
        <v>99</v>
      </c>
      <c r="W172" s="13" t="s">
        <v>219</v>
      </c>
      <c r="Z172" s="11" t="s">
        <v>51</v>
      </c>
      <c r="AA172" s="13" t="s">
        <v>101</v>
      </c>
      <c r="AB172" s="11" t="s">
        <v>220</v>
      </c>
      <c r="AC172" s="11" t="s">
        <v>79</v>
      </c>
      <c r="AD172" s="13" t="s">
        <v>202</v>
      </c>
      <c r="AK172" s="13" t="s">
        <v>221</v>
      </c>
      <c r="AL172" s="13" t="s">
        <v>209</v>
      </c>
    </row>
    <row r="173" spans="1:39" s="13" customFormat="1">
      <c r="A173" s="31">
        <v>826</v>
      </c>
      <c r="B173" s="13" t="s">
        <v>40</v>
      </c>
      <c r="C173" s="13" t="s">
        <v>94</v>
      </c>
      <c r="D173" s="13">
        <v>1995</v>
      </c>
      <c r="E173" s="13" t="s">
        <v>217</v>
      </c>
      <c r="F173" s="13" t="s">
        <v>96</v>
      </c>
      <c r="G173" s="13" t="s">
        <v>43</v>
      </c>
      <c r="I173" s="13" t="s">
        <v>44</v>
      </c>
      <c r="J173" s="13" t="s">
        <v>44</v>
      </c>
      <c r="K173" s="13" t="s">
        <v>44</v>
      </c>
      <c r="L173" s="39"/>
      <c r="N173" s="13" t="s">
        <v>88</v>
      </c>
      <c r="O173" s="13" t="s">
        <v>608</v>
      </c>
      <c r="P173" s="11" t="s">
        <v>66</v>
      </c>
      <c r="Q173" s="11" t="s">
        <v>98</v>
      </c>
      <c r="R173" s="13" t="s">
        <v>48</v>
      </c>
      <c r="S173" s="11" t="s">
        <v>49</v>
      </c>
      <c r="T173" s="11" t="s">
        <v>49</v>
      </c>
      <c r="U173" s="13" t="s">
        <v>49</v>
      </c>
      <c r="V173" s="13" t="s">
        <v>99</v>
      </c>
      <c r="W173" s="13" t="s">
        <v>219</v>
      </c>
      <c r="Z173" s="11" t="s">
        <v>51</v>
      </c>
      <c r="AA173" s="13" t="s">
        <v>101</v>
      </c>
      <c r="AB173" s="11" t="s">
        <v>220</v>
      </c>
      <c r="AC173" s="11" t="s">
        <v>79</v>
      </c>
      <c r="AD173" s="13" t="s">
        <v>202</v>
      </c>
      <c r="AK173" s="13" t="s">
        <v>55</v>
      </c>
      <c r="AL173" s="13" t="s">
        <v>209</v>
      </c>
    </row>
    <row r="174" spans="1:39" s="13" customFormat="1" ht="17" thickBot="1">
      <c r="A174" s="31">
        <v>826</v>
      </c>
      <c r="B174" s="13" t="s">
        <v>40</v>
      </c>
      <c r="C174" s="13" t="s">
        <v>94</v>
      </c>
      <c r="D174" s="13">
        <v>1995</v>
      </c>
      <c r="E174" s="13" t="s">
        <v>217</v>
      </c>
      <c r="F174" s="13" t="s">
        <v>96</v>
      </c>
      <c r="G174" s="13" t="s">
        <v>43</v>
      </c>
      <c r="I174" s="13" t="s">
        <v>44</v>
      </c>
      <c r="J174" s="13" t="s">
        <v>44</v>
      </c>
      <c r="K174" s="13" t="s">
        <v>44</v>
      </c>
      <c r="L174" s="39"/>
      <c r="N174" s="13" t="s">
        <v>88</v>
      </c>
      <c r="O174" s="13" t="s">
        <v>608</v>
      </c>
      <c r="P174" s="11" t="s">
        <v>66</v>
      </c>
      <c r="Q174" s="11" t="s">
        <v>98</v>
      </c>
      <c r="R174" s="13" t="s">
        <v>48</v>
      </c>
      <c r="S174" s="11" t="s">
        <v>49</v>
      </c>
      <c r="T174" s="11" t="s">
        <v>49</v>
      </c>
      <c r="U174" s="13" t="s">
        <v>49</v>
      </c>
      <c r="V174" s="13" t="s">
        <v>99</v>
      </c>
      <c r="W174" s="13" t="s">
        <v>219</v>
      </c>
      <c r="Z174" s="11" t="s">
        <v>51</v>
      </c>
      <c r="AA174" s="13" t="s">
        <v>101</v>
      </c>
      <c r="AB174" s="11" t="s">
        <v>220</v>
      </c>
      <c r="AC174" s="11" t="s">
        <v>79</v>
      </c>
      <c r="AD174" s="13" t="s">
        <v>202</v>
      </c>
      <c r="AK174" s="30" t="s">
        <v>208</v>
      </c>
      <c r="AL174" s="11" t="s">
        <v>209</v>
      </c>
    </row>
    <row r="175" spans="1:39" s="7" customFormat="1">
      <c r="A175" s="21">
        <v>828</v>
      </c>
      <c r="B175" s="7" t="s">
        <v>40</v>
      </c>
      <c r="C175" s="7" t="s">
        <v>94</v>
      </c>
      <c r="D175" s="7">
        <v>1995</v>
      </c>
      <c r="E175" s="69" t="s">
        <v>210</v>
      </c>
      <c r="F175" s="7" t="s">
        <v>211</v>
      </c>
      <c r="G175" s="7" t="s">
        <v>43</v>
      </c>
      <c r="I175" s="48" t="s">
        <v>44</v>
      </c>
      <c r="J175" s="48" t="s">
        <v>44</v>
      </c>
      <c r="K175" s="48" t="s">
        <v>44</v>
      </c>
      <c r="L175" s="7">
        <v>9</v>
      </c>
      <c r="M175" s="7">
        <v>9</v>
      </c>
      <c r="N175" s="7" t="s">
        <v>46</v>
      </c>
      <c r="O175" s="7" t="s">
        <v>394</v>
      </c>
      <c r="P175" s="67" t="s">
        <v>66</v>
      </c>
      <c r="Q175" s="7" t="s">
        <v>98</v>
      </c>
      <c r="R175" s="7" t="s">
        <v>48</v>
      </c>
      <c r="S175" s="48" t="s">
        <v>49</v>
      </c>
      <c r="T175" s="48" t="s">
        <v>49</v>
      </c>
      <c r="U175" s="7" t="s">
        <v>49</v>
      </c>
      <c r="V175" s="7" t="s">
        <v>99</v>
      </c>
      <c r="W175" s="7" t="s">
        <v>212</v>
      </c>
      <c r="Z175" s="7" t="s">
        <v>51</v>
      </c>
      <c r="AA175" s="7" t="s">
        <v>101</v>
      </c>
      <c r="AB175" s="7" t="s">
        <v>223</v>
      </c>
      <c r="AC175" s="7" t="s">
        <v>79</v>
      </c>
      <c r="AD175" s="7" t="s">
        <v>226</v>
      </c>
      <c r="AF175" s="7" t="s">
        <v>199</v>
      </c>
      <c r="AI175" s="7" t="s">
        <v>227</v>
      </c>
      <c r="AK175" s="7" t="s">
        <v>191</v>
      </c>
      <c r="AL175" s="48" t="s">
        <v>213</v>
      </c>
      <c r="AM175" s="48" t="s">
        <v>214</v>
      </c>
    </row>
    <row r="176" spans="1:39" s="13" customFormat="1">
      <c r="A176" s="11">
        <v>828</v>
      </c>
      <c r="B176" s="13" t="s">
        <v>40</v>
      </c>
      <c r="C176" s="13" t="s">
        <v>94</v>
      </c>
      <c r="D176" s="13">
        <v>1995</v>
      </c>
      <c r="E176" s="75" t="s">
        <v>210</v>
      </c>
      <c r="F176" s="13" t="s">
        <v>211</v>
      </c>
      <c r="G176" s="13" t="s">
        <v>43</v>
      </c>
      <c r="I176" s="13" t="s">
        <v>44</v>
      </c>
      <c r="J176" s="13" t="s">
        <v>44</v>
      </c>
      <c r="K176" s="13" t="s">
        <v>44</v>
      </c>
      <c r="N176" s="13" t="s">
        <v>46</v>
      </c>
      <c r="O176" s="13" t="s">
        <v>394</v>
      </c>
      <c r="P176" s="13" t="s">
        <v>66</v>
      </c>
      <c r="Q176" s="13" t="s">
        <v>98</v>
      </c>
      <c r="R176" s="13" t="s">
        <v>48</v>
      </c>
      <c r="S176" s="13" t="s">
        <v>49</v>
      </c>
      <c r="T176" s="13" t="s">
        <v>49</v>
      </c>
      <c r="U176" s="13" t="s">
        <v>49</v>
      </c>
      <c r="V176" s="13" t="s">
        <v>99</v>
      </c>
      <c r="W176" s="13" t="s">
        <v>212</v>
      </c>
      <c r="Z176" s="13" t="s">
        <v>51</v>
      </c>
      <c r="AA176" s="13" t="s">
        <v>101</v>
      </c>
      <c r="AB176" s="13" t="s">
        <v>223</v>
      </c>
      <c r="AC176" s="13" t="s">
        <v>79</v>
      </c>
      <c r="AD176" s="13" t="s">
        <v>226</v>
      </c>
      <c r="AK176" s="13" t="s">
        <v>221</v>
      </c>
      <c r="AL176" s="13" t="s">
        <v>214</v>
      </c>
      <c r="AM176" s="13" t="s">
        <v>127</v>
      </c>
    </row>
    <row r="177" spans="1:39" s="13" customFormat="1">
      <c r="A177" s="11">
        <v>828</v>
      </c>
      <c r="B177" s="13" t="s">
        <v>40</v>
      </c>
      <c r="C177" s="13" t="s">
        <v>94</v>
      </c>
      <c r="D177" s="13">
        <v>1995</v>
      </c>
      <c r="E177" s="75" t="s">
        <v>210</v>
      </c>
      <c r="F177" s="13" t="s">
        <v>211</v>
      </c>
      <c r="G177" s="13" t="s">
        <v>43</v>
      </c>
      <c r="I177" s="13" t="s">
        <v>44</v>
      </c>
      <c r="J177" s="13" t="s">
        <v>44</v>
      </c>
      <c r="K177" s="13" t="s">
        <v>44</v>
      </c>
      <c r="N177" s="13" t="s">
        <v>46</v>
      </c>
      <c r="O177" s="13" t="s">
        <v>394</v>
      </c>
      <c r="P177" s="13" t="s">
        <v>66</v>
      </c>
      <c r="Q177" s="13" t="s">
        <v>98</v>
      </c>
      <c r="R177" s="13" t="s">
        <v>48</v>
      </c>
      <c r="S177" s="13" t="s">
        <v>49</v>
      </c>
      <c r="T177" s="13" t="s">
        <v>49</v>
      </c>
      <c r="U177" s="13" t="s">
        <v>49</v>
      </c>
      <c r="V177" s="13" t="s">
        <v>99</v>
      </c>
      <c r="W177" s="13" t="s">
        <v>212</v>
      </c>
      <c r="Z177" s="13" t="s">
        <v>51</v>
      </c>
      <c r="AA177" s="13" t="s">
        <v>101</v>
      </c>
      <c r="AB177" s="13" t="s">
        <v>223</v>
      </c>
      <c r="AC177" s="13" t="s">
        <v>79</v>
      </c>
      <c r="AD177" s="13" t="s">
        <v>226</v>
      </c>
      <c r="AK177" s="13" t="s">
        <v>55</v>
      </c>
      <c r="AL177" s="11" t="s">
        <v>193</v>
      </c>
      <c r="AM177" s="11" t="s">
        <v>127</v>
      </c>
    </row>
    <row r="178" spans="1:39" s="13" customFormat="1">
      <c r="A178" s="33">
        <v>828</v>
      </c>
      <c r="B178" s="13" t="s">
        <v>40</v>
      </c>
      <c r="C178" s="13" t="s">
        <v>94</v>
      </c>
      <c r="D178" s="13">
        <v>1995</v>
      </c>
      <c r="E178" s="75" t="s">
        <v>210</v>
      </c>
      <c r="F178" s="13" t="s">
        <v>211</v>
      </c>
      <c r="G178" s="13" t="s">
        <v>43</v>
      </c>
      <c r="I178" s="13" t="s">
        <v>44</v>
      </c>
      <c r="J178" s="13" t="s">
        <v>44</v>
      </c>
      <c r="K178" s="13" t="s">
        <v>44</v>
      </c>
      <c r="N178" s="13" t="s">
        <v>46</v>
      </c>
      <c r="O178" s="13" t="s">
        <v>394</v>
      </c>
      <c r="P178" s="13" t="s">
        <v>66</v>
      </c>
      <c r="Q178" s="13" t="s">
        <v>98</v>
      </c>
      <c r="R178" s="13" t="s">
        <v>48</v>
      </c>
      <c r="S178" s="13" t="s">
        <v>49</v>
      </c>
      <c r="T178" s="13" t="s">
        <v>49</v>
      </c>
      <c r="U178" s="13" t="s">
        <v>49</v>
      </c>
      <c r="V178" s="13" t="s">
        <v>99</v>
      </c>
      <c r="W178" s="13" t="s">
        <v>212</v>
      </c>
      <c r="Z178" s="13" t="s">
        <v>51</v>
      </c>
      <c r="AA178" s="13" t="s">
        <v>101</v>
      </c>
      <c r="AB178" s="13" t="s">
        <v>223</v>
      </c>
      <c r="AC178" s="13" t="s">
        <v>79</v>
      </c>
      <c r="AD178" s="13" t="s">
        <v>226</v>
      </c>
      <c r="AK178" s="30" t="s">
        <v>208</v>
      </c>
      <c r="AL178" s="11" t="s">
        <v>214</v>
      </c>
      <c r="AM178" s="11" t="s">
        <v>127</v>
      </c>
    </row>
    <row r="179" spans="1:39" s="15" customFormat="1">
      <c r="A179" s="23">
        <v>828</v>
      </c>
      <c r="B179" s="15" t="s">
        <v>40</v>
      </c>
      <c r="C179" s="15" t="s">
        <v>94</v>
      </c>
      <c r="D179" s="15">
        <v>1995</v>
      </c>
      <c r="E179" s="77" t="s">
        <v>210</v>
      </c>
      <c r="F179" s="15" t="s">
        <v>211</v>
      </c>
      <c r="G179" s="15" t="s">
        <v>43</v>
      </c>
      <c r="I179" s="15" t="s">
        <v>44</v>
      </c>
      <c r="J179" s="15" t="s">
        <v>44</v>
      </c>
      <c r="K179" s="15" t="s">
        <v>44</v>
      </c>
      <c r="M179" s="15">
        <v>9</v>
      </c>
      <c r="N179" s="15" t="s">
        <v>46</v>
      </c>
      <c r="O179" s="15" t="s">
        <v>223</v>
      </c>
      <c r="P179" s="63" t="s">
        <v>66</v>
      </c>
      <c r="Q179" s="15" t="s">
        <v>98</v>
      </c>
      <c r="R179" s="15" t="s">
        <v>48</v>
      </c>
      <c r="S179" s="15" t="s">
        <v>49</v>
      </c>
      <c r="T179" s="15" t="s">
        <v>49</v>
      </c>
      <c r="U179" s="15" t="s">
        <v>49</v>
      </c>
      <c r="V179" s="15" t="s">
        <v>99</v>
      </c>
      <c r="W179" s="15" t="s">
        <v>212</v>
      </c>
      <c r="Z179" s="15" t="s">
        <v>51</v>
      </c>
      <c r="AA179" s="15" t="s">
        <v>101</v>
      </c>
      <c r="AB179" s="15" t="s">
        <v>223</v>
      </c>
      <c r="AC179" s="15" t="s">
        <v>79</v>
      </c>
      <c r="AD179" s="15" t="s">
        <v>226</v>
      </c>
      <c r="AF179" s="15" t="s">
        <v>199</v>
      </c>
      <c r="AI179" s="15" t="s">
        <v>228</v>
      </c>
      <c r="AK179" s="15" t="s">
        <v>191</v>
      </c>
      <c r="AL179" s="15" t="s">
        <v>213</v>
      </c>
    </row>
    <row r="180" spans="1:39" s="13" customFormat="1">
      <c r="A180" s="28">
        <v>828</v>
      </c>
      <c r="B180" s="13" t="s">
        <v>40</v>
      </c>
      <c r="C180" s="13" t="s">
        <v>94</v>
      </c>
      <c r="D180" s="13">
        <v>1995</v>
      </c>
      <c r="E180" s="75" t="s">
        <v>210</v>
      </c>
      <c r="F180" s="13" t="s">
        <v>211</v>
      </c>
      <c r="G180" s="13" t="s">
        <v>43</v>
      </c>
      <c r="I180" s="13" t="s">
        <v>44</v>
      </c>
      <c r="J180" s="13" t="s">
        <v>44</v>
      </c>
      <c r="K180" s="13" t="s">
        <v>44</v>
      </c>
      <c r="N180" s="13" t="s">
        <v>46</v>
      </c>
      <c r="O180" s="13" t="s">
        <v>223</v>
      </c>
      <c r="P180" s="13" t="s">
        <v>66</v>
      </c>
      <c r="Q180" s="13" t="s">
        <v>98</v>
      </c>
      <c r="R180" s="13" t="s">
        <v>48</v>
      </c>
      <c r="S180" s="13" t="s">
        <v>49</v>
      </c>
      <c r="T180" s="13" t="s">
        <v>49</v>
      </c>
      <c r="U180" s="13" t="s">
        <v>49</v>
      </c>
      <c r="V180" s="13" t="s">
        <v>99</v>
      </c>
      <c r="W180" s="13" t="s">
        <v>212</v>
      </c>
      <c r="Z180" s="13" t="s">
        <v>51</v>
      </c>
      <c r="AA180" s="13" t="s">
        <v>101</v>
      </c>
      <c r="AB180" s="13" t="s">
        <v>223</v>
      </c>
      <c r="AC180" s="13" t="s">
        <v>79</v>
      </c>
      <c r="AD180" s="13" t="s">
        <v>226</v>
      </c>
      <c r="AK180" s="13" t="s">
        <v>221</v>
      </c>
      <c r="AL180" s="11" t="s">
        <v>193</v>
      </c>
      <c r="AM180" s="11"/>
    </row>
    <row r="181" spans="1:39" s="13" customFormat="1">
      <c r="A181" s="28">
        <v>828</v>
      </c>
      <c r="B181" s="13" t="s">
        <v>40</v>
      </c>
      <c r="C181" s="13" t="s">
        <v>94</v>
      </c>
      <c r="D181" s="13">
        <v>1995</v>
      </c>
      <c r="E181" s="75" t="s">
        <v>210</v>
      </c>
      <c r="F181" s="13" t="s">
        <v>211</v>
      </c>
      <c r="G181" s="13" t="s">
        <v>43</v>
      </c>
      <c r="I181" s="13" t="s">
        <v>44</v>
      </c>
      <c r="J181" s="13" t="s">
        <v>44</v>
      </c>
      <c r="K181" s="13" t="s">
        <v>44</v>
      </c>
      <c r="N181" s="13" t="s">
        <v>46</v>
      </c>
      <c r="O181" s="13" t="s">
        <v>223</v>
      </c>
      <c r="P181" s="13" t="s">
        <v>66</v>
      </c>
      <c r="Q181" s="13" t="s">
        <v>98</v>
      </c>
      <c r="R181" s="13" t="s">
        <v>48</v>
      </c>
      <c r="S181" s="13" t="s">
        <v>49</v>
      </c>
      <c r="T181" s="13" t="s">
        <v>49</v>
      </c>
      <c r="U181" s="13" t="s">
        <v>49</v>
      </c>
      <c r="V181" s="13" t="s">
        <v>99</v>
      </c>
      <c r="W181" s="13" t="s">
        <v>212</v>
      </c>
      <c r="Z181" s="13" t="s">
        <v>51</v>
      </c>
      <c r="AA181" s="13" t="s">
        <v>101</v>
      </c>
      <c r="AB181" s="13" t="s">
        <v>223</v>
      </c>
      <c r="AC181" s="13" t="s">
        <v>79</v>
      </c>
      <c r="AD181" s="13" t="s">
        <v>226</v>
      </c>
      <c r="AK181" s="13" t="s">
        <v>55</v>
      </c>
      <c r="AL181" s="11" t="s">
        <v>193</v>
      </c>
      <c r="AM181" s="11"/>
    </row>
    <row r="182" spans="1:39" s="26" customFormat="1">
      <c r="A182" s="29">
        <v>828</v>
      </c>
      <c r="B182" s="26" t="s">
        <v>40</v>
      </c>
      <c r="C182" s="26" t="s">
        <v>94</v>
      </c>
      <c r="D182" s="26">
        <v>1995</v>
      </c>
      <c r="E182" s="78" t="s">
        <v>210</v>
      </c>
      <c r="F182" s="26" t="s">
        <v>211</v>
      </c>
      <c r="G182" s="26" t="s">
        <v>43</v>
      </c>
      <c r="I182" s="26" t="s">
        <v>44</v>
      </c>
      <c r="J182" s="26" t="s">
        <v>44</v>
      </c>
      <c r="K182" s="26" t="s">
        <v>44</v>
      </c>
      <c r="N182" s="26" t="s">
        <v>46</v>
      </c>
      <c r="O182" s="26" t="s">
        <v>223</v>
      </c>
      <c r="P182" s="26" t="s">
        <v>66</v>
      </c>
      <c r="Q182" s="26" t="s">
        <v>98</v>
      </c>
      <c r="R182" s="26" t="s">
        <v>48</v>
      </c>
      <c r="S182" s="26" t="s">
        <v>49</v>
      </c>
      <c r="T182" s="26" t="s">
        <v>49</v>
      </c>
      <c r="U182" s="26" t="s">
        <v>49</v>
      </c>
      <c r="V182" s="26" t="s">
        <v>99</v>
      </c>
      <c r="W182" s="26" t="s">
        <v>212</v>
      </c>
      <c r="Z182" s="26" t="s">
        <v>51</v>
      </c>
      <c r="AA182" s="26" t="s">
        <v>101</v>
      </c>
      <c r="AB182" s="26" t="s">
        <v>223</v>
      </c>
      <c r="AC182" s="26" t="s">
        <v>79</v>
      </c>
      <c r="AD182" s="26" t="s">
        <v>226</v>
      </c>
      <c r="AK182" s="30" t="s">
        <v>208</v>
      </c>
      <c r="AL182" s="30" t="s">
        <v>193</v>
      </c>
      <c r="AM182" s="30"/>
    </row>
    <row r="183" spans="1:39" s="13" customFormat="1">
      <c r="A183" s="33">
        <v>828</v>
      </c>
      <c r="B183" s="13" t="s">
        <v>40</v>
      </c>
      <c r="C183" s="13" t="s">
        <v>94</v>
      </c>
      <c r="D183" s="13">
        <v>1995</v>
      </c>
      <c r="E183" s="75" t="s">
        <v>210</v>
      </c>
      <c r="F183" s="13" t="s">
        <v>211</v>
      </c>
      <c r="G183" s="13" t="s">
        <v>43</v>
      </c>
      <c r="I183" s="13" t="s">
        <v>44</v>
      </c>
      <c r="J183" s="13" t="s">
        <v>44</v>
      </c>
      <c r="K183" s="13" t="s">
        <v>44</v>
      </c>
      <c r="M183" s="13">
        <v>9</v>
      </c>
      <c r="N183" s="13" t="s">
        <v>46</v>
      </c>
      <c r="O183" s="13" t="s">
        <v>394</v>
      </c>
      <c r="P183" s="13" t="s">
        <v>215</v>
      </c>
      <c r="Q183" s="13" t="s">
        <v>98</v>
      </c>
      <c r="R183" s="11" t="s">
        <v>48</v>
      </c>
      <c r="S183" s="13" t="s">
        <v>49</v>
      </c>
      <c r="T183" s="13" t="s">
        <v>49</v>
      </c>
      <c r="U183" s="13" t="s">
        <v>49</v>
      </c>
      <c r="V183" s="13" t="s">
        <v>99</v>
      </c>
      <c r="W183" s="13" t="s">
        <v>212</v>
      </c>
      <c r="Z183" s="13" t="s">
        <v>51</v>
      </c>
      <c r="AA183" s="13" t="s">
        <v>101</v>
      </c>
      <c r="AB183" s="13" t="s">
        <v>223</v>
      </c>
      <c r="AC183" s="13" t="s">
        <v>79</v>
      </c>
      <c r="AD183" s="13" t="s">
        <v>226</v>
      </c>
      <c r="AF183" s="13" t="s">
        <v>199</v>
      </c>
      <c r="AI183" s="13" t="s">
        <v>229</v>
      </c>
      <c r="AK183" s="13" t="s">
        <v>191</v>
      </c>
      <c r="AL183" s="11" t="s">
        <v>216</v>
      </c>
    </row>
    <row r="184" spans="1:39" s="13" customFormat="1">
      <c r="A184" s="11">
        <v>828</v>
      </c>
      <c r="B184" s="13" t="s">
        <v>40</v>
      </c>
      <c r="C184" s="13" t="s">
        <v>94</v>
      </c>
      <c r="D184" s="13">
        <v>1995</v>
      </c>
      <c r="E184" s="75" t="s">
        <v>210</v>
      </c>
      <c r="F184" s="13" t="s">
        <v>211</v>
      </c>
      <c r="G184" s="13" t="s">
        <v>43</v>
      </c>
      <c r="I184" s="13" t="s">
        <v>44</v>
      </c>
      <c r="J184" s="13" t="s">
        <v>44</v>
      </c>
      <c r="K184" s="13" t="s">
        <v>44</v>
      </c>
      <c r="N184" s="13" t="s">
        <v>46</v>
      </c>
      <c r="O184" s="13" t="s">
        <v>394</v>
      </c>
      <c r="P184" s="13" t="s">
        <v>215</v>
      </c>
      <c r="Q184" s="13" t="s">
        <v>98</v>
      </c>
      <c r="R184" s="13" t="s">
        <v>48</v>
      </c>
      <c r="S184" s="13" t="s">
        <v>49</v>
      </c>
      <c r="T184" s="13" t="s">
        <v>49</v>
      </c>
      <c r="U184" s="13" t="s">
        <v>49</v>
      </c>
      <c r="V184" s="13" t="s">
        <v>99</v>
      </c>
      <c r="W184" s="13" t="s">
        <v>212</v>
      </c>
      <c r="Z184" s="13" t="s">
        <v>51</v>
      </c>
      <c r="AA184" s="13" t="s">
        <v>101</v>
      </c>
      <c r="AB184" s="13" t="s">
        <v>223</v>
      </c>
      <c r="AC184" s="13" t="s">
        <v>79</v>
      </c>
      <c r="AD184" s="13" t="s">
        <v>226</v>
      </c>
      <c r="AK184" s="13" t="s">
        <v>221</v>
      </c>
      <c r="AL184" s="11" t="s">
        <v>214</v>
      </c>
      <c r="AM184" s="11"/>
    </row>
    <row r="185" spans="1:39" s="13" customFormat="1">
      <c r="A185" s="11">
        <v>828</v>
      </c>
      <c r="B185" s="13" t="s">
        <v>40</v>
      </c>
      <c r="C185" s="13" t="s">
        <v>94</v>
      </c>
      <c r="D185" s="13">
        <v>1995</v>
      </c>
      <c r="E185" s="75" t="s">
        <v>210</v>
      </c>
      <c r="F185" s="13" t="s">
        <v>211</v>
      </c>
      <c r="G185" s="13" t="s">
        <v>43</v>
      </c>
      <c r="I185" s="13" t="s">
        <v>44</v>
      </c>
      <c r="J185" s="13" t="s">
        <v>44</v>
      </c>
      <c r="K185" s="13" t="s">
        <v>44</v>
      </c>
      <c r="N185" s="13" t="s">
        <v>46</v>
      </c>
      <c r="O185" s="13" t="s">
        <v>394</v>
      </c>
      <c r="P185" s="13" t="s">
        <v>215</v>
      </c>
      <c r="Q185" s="13" t="s">
        <v>98</v>
      </c>
      <c r="R185" s="13" t="s">
        <v>48</v>
      </c>
      <c r="S185" s="13" t="s">
        <v>49</v>
      </c>
      <c r="T185" s="13" t="s">
        <v>49</v>
      </c>
      <c r="U185" s="13" t="s">
        <v>49</v>
      </c>
      <c r="V185" s="13" t="s">
        <v>99</v>
      </c>
      <c r="W185" s="13" t="s">
        <v>212</v>
      </c>
      <c r="Z185" s="13" t="s">
        <v>51</v>
      </c>
      <c r="AA185" s="13" t="s">
        <v>101</v>
      </c>
      <c r="AB185" s="13" t="s">
        <v>223</v>
      </c>
      <c r="AC185" s="13" t="s">
        <v>79</v>
      </c>
      <c r="AD185" s="13" t="s">
        <v>226</v>
      </c>
      <c r="AK185" s="13" t="s">
        <v>55</v>
      </c>
      <c r="AL185" s="11" t="s">
        <v>214</v>
      </c>
      <c r="AM185" s="11"/>
    </row>
    <row r="186" spans="1:39" s="20" customFormat="1" ht="17" thickBot="1">
      <c r="A186" s="49">
        <v>828</v>
      </c>
      <c r="B186" s="20" t="s">
        <v>40</v>
      </c>
      <c r="C186" s="20" t="s">
        <v>94</v>
      </c>
      <c r="D186" s="20">
        <v>1995</v>
      </c>
      <c r="E186" s="79" t="s">
        <v>210</v>
      </c>
      <c r="F186" s="20" t="s">
        <v>211</v>
      </c>
      <c r="G186" s="20" t="s">
        <v>43</v>
      </c>
      <c r="I186" s="20" t="s">
        <v>44</v>
      </c>
      <c r="J186" s="20" t="s">
        <v>44</v>
      </c>
      <c r="K186" s="20" t="s">
        <v>44</v>
      </c>
      <c r="N186" s="20" t="s">
        <v>46</v>
      </c>
      <c r="O186" s="20" t="s">
        <v>394</v>
      </c>
      <c r="P186" s="20" t="s">
        <v>215</v>
      </c>
      <c r="Q186" s="20" t="s">
        <v>98</v>
      </c>
      <c r="R186" s="20" t="s">
        <v>48</v>
      </c>
      <c r="S186" s="20" t="s">
        <v>49</v>
      </c>
      <c r="T186" s="20" t="s">
        <v>49</v>
      </c>
      <c r="U186" s="20" t="s">
        <v>49</v>
      </c>
      <c r="V186" s="20" t="s">
        <v>99</v>
      </c>
      <c r="W186" s="20" t="s">
        <v>212</v>
      </c>
      <c r="Z186" s="20" t="s">
        <v>51</v>
      </c>
      <c r="AA186" s="13" t="s">
        <v>101</v>
      </c>
      <c r="AB186" s="20" t="s">
        <v>223</v>
      </c>
      <c r="AC186" s="20" t="s">
        <v>79</v>
      </c>
      <c r="AD186" s="20" t="s">
        <v>226</v>
      </c>
      <c r="AK186" s="47" t="s">
        <v>208</v>
      </c>
      <c r="AL186" s="47" t="s">
        <v>214</v>
      </c>
      <c r="AM186" s="47"/>
    </row>
    <row r="187" spans="1:39" s="7" customFormat="1">
      <c r="A187" s="21">
        <v>956</v>
      </c>
      <c r="B187" s="7" t="s">
        <v>40</v>
      </c>
      <c r="C187" s="7" t="s">
        <v>238</v>
      </c>
      <c r="D187" s="7">
        <v>1981</v>
      </c>
      <c r="E187" s="69" t="s">
        <v>241</v>
      </c>
      <c r="F187" s="7" t="s">
        <v>239</v>
      </c>
      <c r="H187" s="7">
        <v>1974</v>
      </c>
      <c r="I187" s="48" t="s">
        <v>44</v>
      </c>
      <c r="J187" s="48" t="s">
        <v>44</v>
      </c>
      <c r="K187" s="48" t="s">
        <v>44</v>
      </c>
      <c r="L187" s="7">
        <v>210</v>
      </c>
      <c r="M187" s="7">
        <v>204</v>
      </c>
      <c r="N187" s="48" t="s">
        <v>108</v>
      </c>
      <c r="O187" s="48" t="s">
        <v>610</v>
      </c>
      <c r="P187" s="7" t="s">
        <v>66</v>
      </c>
      <c r="Q187" s="7" t="s">
        <v>242</v>
      </c>
      <c r="R187" s="7" t="s">
        <v>120</v>
      </c>
      <c r="S187" s="7" t="s">
        <v>44</v>
      </c>
      <c r="T187" s="7" t="s">
        <v>47</v>
      </c>
      <c r="U187" s="7">
        <v>1</v>
      </c>
      <c r="V187" s="48" t="s">
        <v>136</v>
      </c>
      <c r="W187" s="48" t="s">
        <v>471</v>
      </c>
      <c r="Z187" s="7" t="s">
        <v>104</v>
      </c>
      <c r="AB187" s="48"/>
      <c r="AD187" s="48" t="s">
        <v>613</v>
      </c>
      <c r="AF187" s="7" t="s">
        <v>240</v>
      </c>
      <c r="AI187" s="7" t="s">
        <v>231</v>
      </c>
      <c r="AK187" s="7" t="s">
        <v>117</v>
      </c>
      <c r="AL187" s="7" t="s">
        <v>232</v>
      </c>
      <c r="AM187" s="7" t="s">
        <v>233</v>
      </c>
    </row>
    <row r="188" spans="1:39" s="13" customFormat="1">
      <c r="A188" s="33">
        <v>956</v>
      </c>
      <c r="B188" s="13" t="s">
        <v>40</v>
      </c>
      <c r="C188" s="13" t="s">
        <v>238</v>
      </c>
      <c r="D188" s="13">
        <v>1981</v>
      </c>
      <c r="E188" s="75" t="s">
        <v>241</v>
      </c>
      <c r="F188" s="13" t="s">
        <v>239</v>
      </c>
      <c r="I188" s="13" t="s">
        <v>44</v>
      </c>
      <c r="J188" s="13" t="s">
        <v>44</v>
      </c>
      <c r="K188" s="13" t="s">
        <v>44</v>
      </c>
      <c r="N188" s="13" t="s">
        <v>108</v>
      </c>
      <c r="O188" s="11" t="s">
        <v>610</v>
      </c>
      <c r="P188" s="11" t="s">
        <v>66</v>
      </c>
      <c r="Q188" s="11" t="s">
        <v>242</v>
      </c>
      <c r="R188" s="13" t="s">
        <v>120</v>
      </c>
      <c r="S188" s="13" t="s">
        <v>44</v>
      </c>
      <c r="T188" s="13" t="s">
        <v>47</v>
      </c>
      <c r="U188" s="13">
        <v>1</v>
      </c>
      <c r="V188" s="13" t="s">
        <v>136</v>
      </c>
      <c r="W188" s="11" t="s">
        <v>471</v>
      </c>
      <c r="Z188" s="13" t="s">
        <v>104</v>
      </c>
      <c r="AK188" s="13" t="s">
        <v>55</v>
      </c>
      <c r="AL188" s="11" t="s">
        <v>234</v>
      </c>
      <c r="AM188" s="11" t="s">
        <v>235</v>
      </c>
    </row>
    <row r="189" spans="1:39" s="20" customFormat="1" ht="17" thickBot="1">
      <c r="A189" s="49">
        <v>956</v>
      </c>
      <c r="B189" s="20" t="s">
        <v>40</v>
      </c>
      <c r="C189" s="20" t="s">
        <v>238</v>
      </c>
      <c r="D189" s="20">
        <v>1981</v>
      </c>
      <c r="E189" s="79" t="s">
        <v>241</v>
      </c>
      <c r="F189" s="20" t="s">
        <v>239</v>
      </c>
      <c r="I189" s="20" t="s">
        <v>44</v>
      </c>
      <c r="J189" s="20" t="s">
        <v>44</v>
      </c>
      <c r="K189" s="20" t="s">
        <v>44</v>
      </c>
      <c r="N189" s="20" t="s">
        <v>108</v>
      </c>
      <c r="O189" s="11" t="s">
        <v>610</v>
      </c>
      <c r="P189" s="20" t="s">
        <v>66</v>
      </c>
      <c r="Q189" s="20" t="s">
        <v>242</v>
      </c>
      <c r="R189" s="20" t="s">
        <v>120</v>
      </c>
      <c r="S189" s="20" t="s">
        <v>44</v>
      </c>
      <c r="T189" s="20" t="s">
        <v>47</v>
      </c>
      <c r="U189" s="20">
        <v>1</v>
      </c>
      <c r="V189" s="20" t="s">
        <v>136</v>
      </c>
      <c r="W189" s="20" t="s">
        <v>471</v>
      </c>
      <c r="Z189" s="20" t="s">
        <v>104</v>
      </c>
      <c r="AD189" s="13"/>
      <c r="AK189" s="20" t="s">
        <v>200</v>
      </c>
      <c r="AL189" s="20" t="s">
        <v>236</v>
      </c>
      <c r="AM189" s="20" t="s">
        <v>237</v>
      </c>
    </row>
    <row r="190" spans="1:39" s="7" customFormat="1">
      <c r="A190" s="21">
        <v>1065</v>
      </c>
      <c r="B190" s="7" t="s">
        <v>40</v>
      </c>
      <c r="C190" s="83" t="s">
        <v>95</v>
      </c>
      <c r="D190" s="83">
        <v>2008</v>
      </c>
      <c r="E190" s="91" t="s">
        <v>288</v>
      </c>
      <c r="F190" s="83" t="s">
        <v>286</v>
      </c>
      <c r="G190" s="67" t="s">
        <v>43</v>
      </c>
      <c r="I190" s="67" t="s">
        <v>44</v>
      </c>
      <c r="J190" s="67" t="s">
        <v>44</v>
      </c>
      <c r="K190" s="67" t="s">
        <v>44</v>
      </c>
      <c r="L190" s="48">
        <v>10</v>
      </c>
      <c r="M190" s="48">
        <v>10</v>
      </c>
      <c r="N190" s="67" t="s">
        <v>88</v>
      </c>
      <c r="O190" s="67" t="s">
        <v>244</v>
      </c>
      <c r="P190" s="67" t="s">
        <v>66</v>
      </c>
      <c r="Q190" s="67" t="s">
        <v>47</v>
      </c>
      <c r="R190" s="67" t="s">
        <v>48</v>
      </c>
      <c r="S190" s="67" t="s">
        <v>49</v>
      </c>
      <c r="T190" s="67" t="s">
        <v>49</v>
      </c>
      <c r="U190" s="67" t="s">
        <v>49</v>
      </c>
      <c r="V190" s="67" t="s">
        <v>70</v>
      </c>
      <c r="W190" s="67" t="s">
        <v>50</v>
      </c>
      <c r="X190" s="67" t="s">
        <v>77</v>
      </c>
      <c r="Y190" s="67" t="s">
        <v>289</v>
      </c>
      <c r="Z190" s="48" t="s">
        <v>51</v>
      </c>
      <c r="AA190" s="48" t="s">
        <v>78</v>
      </c>
      <c r="AB190" s="48" t="s">
        <v>378</v>
      </c>
      <c r="AC190" s="48" t="s">
        <v>79</v>
      </c>
      <c r="AD190" s="48" t="s">
        <v>73</v>
      </c>
      <c r="AF190" s="48" t="s">
        <v>290</v>
      </c>
      <c r="AG190" s="92"/>
      <c r="AH190" s="92"/>
      <c r="AI190" s="48" t="s">
        <v>287</v>
      </c>
      <c r="AK190" s="48" t="s">
        <v>191</v>
      </c>
      <c r="AL190" s="92" t="s">
        <v>294</v>
      </c>
      <c r="AM190" s="92" t="s">
        <v>293</v>
      </c>
    </row>
    <row r="191" spans="1:39" s="20" customFormat="1" ht="17" thickBot="1">
      <c r="A191" s="49">
        <v>1065</v>
      </c>
      <c r="B191" s="20" t="s">
        <v>40</v>
      </c>
      <c r="C191" s="56" t="s">
        <v>95</v>
      </c>
      <c r="D191" s="56">
        <v>2008</v>
      </c>
      <c r="E191" s="57" t="s">
        <v>288</v>
      </c>
      <c r="F191" s="56" t="s">
        <v>286</v>
      </c>
      <c r="G191" s="60" t="s">
        <v>43</v>
      </c>
      <c r="I191" s="60" t="s">
        <v>44</v>
      </c>
      <c r="J191" s="60" t="s">
        <v>44</v>
      </c>
      <c r="K191" s="60" t="s">
        <v>44</v>
      </c>
      <c r="L191" s="47"/>
      <c r="M191" s="47"/>
      <c r="N191" s="60" t="s">
        <v>88</v>
      </c>
      <c r="O191" s="60" t="s">
        <v>244</v>
      </c>
      <c r="P191" s="60" t="s">
        <v>66</v>
      </c>
      <c r="Q191" s="60" t="s">
        <v>47</v>
      </c>
      <c r="R191" s="60" t="s">
        <v>48</v>
      </c>
      <c r="S191" s="60" t="s">
        <v>49</v>
      </c>
      <c r="T191" s="60" t="s">
        <v>49</v>
      </c>
      <c r="U191" s="60" t="s">
        <v>49</v>
      </c>
      <c r="V191" s="60" t="s">
        <v>70</v>
      </c>
      <c r="W191" s="60" t="s">
        <v>50</v>
      </c>
      <c r="X191" s="60" t="s">
        <v>77</v>
      </c>
      <c r="Y191" s="60" t="s">
        <v>289</v>
      </c>
      <c r="Z191" s="47" t="s">
        <v>51</v>
      </c>
      <c r="AA191" s="47" t="s">
        <v>78</v>
      </c>
      <c r="AB191" s="47" t="s">
        <v>378</v>
      </c>
      <c r="AC191" s="47" t="s">
        <v>79</v>
      </c>
      <c r="AD191" s="47" t="s">
        <v>73</v>
      </c>
      <c r="AF191" s="47"/>
      <c r="AG191" s="90"/>
      <c r="AH191" s="90"/>
      <c r="AI191" s="47"/>
      <c r="AK191" s="47" t="s">
        <v>60</v>
      </c>
      <c r="AL191" s="90" t="s">
        <v>59</v>
      </c>
      <c r="AM191" s="90" t="s">
        <v>57</v>
      </c>
    </row>
    <row r="192" spans="1:39" s="7" customFormat="1" ht="15" customHeight="1">
      <c r="A192" s="93">
        <v>1080</v>
      </c>
      <c r="B192" s="7" t="s">
        <v>40</v>
      </c>
      <c r="C192" s="7" t="s">
        <v>94</v>
      </c>
      <c r="D192" s="7">
        <v>2008</v>
      </c>
      <c r="E192" s="99" t="s">
        <v>296</v>
      </c>
      <c r="F192" s="7" t="s">
        <v>297</v>
      </c>
      <c r="I192" s="7" t="s">
        <v>44</v>
      </c>
      <c r="J192" s="7" t="s">
        <v>44</v>
      </c>
      <c r="K192" s="7" t="s">
        <v>44</v>
      </c>
      <c r="L192" s="8">
        <v>10</v>
      </c>
      <c r="M192" s="7">
        <v>10</v>
      </c>
      <c r="N192" s="7" t="s">
        <v>291</v>
      </c>
      <c r="O192" s="7" t="s">
        <v>244</v>
      </c>
      <c r="P192" s="7" t="s">
        <v>66</v>
      </c>
      <c r="Q192" s="7" t="s">
        <v>47</v>
      </c>
      <c r="R192" s="7" t="s">
        <v>48</v>
      </c>
      <c r="S192" s="7" t="s">
        <v>49</v>
      </c>
      <c r="T192" s="7" t="s">
        <v>49</v>
      </c>
      <c r="U192" s="7" t="s">
        <v>49</v>
      </c>
      <c r="V192" s="10" t="s">
        <v>70</v>
      </c>
      <c r="W192" s="7" t="s">
        <v>299</v>
      </c>
      <c r="X192" s="94"/>
      <c r="Z192" s="7" t="s">
        <v>51</v>
      </c>
      <c r="AA192" s="7" t="s">
        <v>78</v>
      </c>
      <c r="AB192" s="7" t="s">
        <v>198</v>
      </c>
      <c r="AC192" s="7" t="s">
        <v>79</v>
      </c>
      <c r="AD192" s="7" t="s">
        <v>74</v>
      </c>
      <c r="AF192" s="7" t="s">
        <v>290</v>
      </c>
      <c r="AI192" s="7" t="s">
        <v>302</v>
      </c>
      <c r="AK192" s="7" t="s">
        <v>191</v>
      </c>
      <c r="AL192" s="7" t="s">
        <v>292</v>
      </c>
      <c r="AM192" s="7" t="s">
        <v>293</v>
      </c>
    </row>
    <row r="193" spans="1:39" s="26" customFormat="1">
      <c r="A193" s="95">
        <v>1080</v>
      </c>
      <c r="B193" s="26" t="s">
        <v>40</v>
      </c>
      <c r="C193" s="26" t="s">
        <v>94</v>
      </c>
      <c r="D193" s="26">
        <v>2008</v>
      </c>
      <c r="E193" s="104" t="s">
        <v>296</v>
      </c>
      <c r="F193" s="26" t="s">
        <v>297</v>
      </c>
      <c r="I193" s="26" t="s">
        <v>44</v>
      </c>
      <c r="J193" s="26" t="s">
        <v>44</v>
      </c>
      <c r="K193" s="26" t="s">
        <v>44</v>
      </c>
      <c r="L193" s="76"/>
      <c r="N193" s="26" t="s">
        <v>291</v>
      </c>
      <c r="O193" s="26" t="s">
        <v>244</v>
      </c>
      <c r="P193" s="26" t="s">
        <v>66</v>
      </c>
      <c r="Q193" s="26" t="s">
        <v>47</v>
      </c>
      <c r="R193" s="26" t="s">
        <v>48</v>
      </c>
      <c r="S193" s="26" t="s">
        <v>49</v>
      </c>
      <c r="T193" s="26" t="s">
        <v>49</v>
      </c>
      <c r="U193" s="26" t="s">
        <v>49</v>
      </c>
      <c r="V193" s="98" t="s">
        <v>70</v>
      </c>
      <c r="W193" s="26" t="s">
        <v>299</v>
      </c>
      <c r="X193" s="102"/>
      <c r="Z193" s="26" t="s">
        <v>51</v>
      </c>
      <c r="AA193" s="26" t="s">
        <v>78</v>
      </c>
      <c r="AB193" s="26" t="s">
        <v>198</v>
      </c>
      <c r="AC193" s="26" t="s">
        <v>79</v>
      </c>
      <c r="AD193" s="26" t="s">
        <v>74</v>
      </c>
      <c r="AK193" s="26" t="s">
        <v>60</v>
      </c>
      <c r="AL193" s="26" t="s">
        <v>294</v>
      </c>
      <c r="AM193" s="26" t="s">
        <v>56</v>
      </c>
    </row>
    <row r="194" spans="1:39" s="13" customFormat="1">
      <c r="A194" s="100">
        <v>1080</v>
      </c>
      <c r="B194" s="13" t="s">
        <v>40</v>
      </c>
      <c r="C194" s="13" t="s">
        <v>94</v>
      </c>
      <c r="D194" s="13">
        <v>2008</v>
      </c>
      <c r="E194" s="101" t="s">
        <v>296</v>
      </c>
      <c r="F194" s="13" t="s">
        <v>297</v>
      </c>
      <c r="I194" s="13" t="s">
        <v>44</v>
      </c>
      <c r="J194" s="13" t="s">
        <v>44</v>
      </c>
      <c r="K194" s="13" t="s">
        <v>44</v>
      </c>
      <c r="L194" s="39"/>
      <c r="M194" s="13">
        <v>10</v>
      </c>
      <c r="N194" s="13" t="s">
        <v>291</v>
      </c>
      <c r="O194" s="13" t="s">
        <v>309</v>
      </c>
      <c r="P194" s="13" t="s">
        <v>167</v>
      </c>
      <c r="Q194" s="13" t="s">
        <v>47</v>
      </c>
      <c r="R194" s="13" t="s">
        <v>48</v>
      </c>
      <c r="S194" s="13" t="s">
        <v>49</v>
      </c>
      <c r="T194" s="13" t="s">
        <v>49</v>
      </c>
      <c r="U194" s="13" t="s">
        <v>49</v>
      </c>
      <c r="V194" s="96" t="s">
        <v>70</v>
      </c>
      <c r="W194" s="13" t="s">
        <v>299</v>
      </c>
      <c r="X194" s="96"/>
      <c r="Z194" s="13" t="s">
        <v>51</v>
      </c>
      <c r="AA194" s="11" t="s">
        <v>78</v>
      </c>
      <c r="AB194" s="11" t="s">
        <v>198</v>
      </c>
      <c r="AC194" s="11" t="s">
        <v>79</v>
      </c>
      <c r="AD194" s="11" t="s">
        <v>74</v>
      </c>
      <c r="AF194" s="11" t="s">
        <v>290</v>
      </c>
      <c r="AI194" s="13" t="s">
        <v>301</v>
      </c>
      <c r="AK194" s="13" t="s">
        <v>191</v>
      </c>
      <c r="AL194" s="13" t="s">
        <v>295</v>
      </c>
    </row>
    <row r="195" spans="1:39" s="26" customFormat="1">
      <c r="A195" s="95">
        <v>1080</v>
      </c>
      <c r="B195" s="26" t="s">
        <v>40</v>
      </c>
      <c r="C195" s="26" t="s">
        <v>94</v>
      </c>
      <c r="D195" s="26">
        <v>2008</v>
      </c>
      <c r="E195" s="104" t="s">
        <v>296</v>
      </c>
      <c r="F195" s="26" t="s">
        <v>297</v>
      </c>
      <c r="I195" s="26" t="s">
        <v>44</v>
      </c>
      <c r="J195" s="26" t="s">
        <v>44</v>
      </c>
      <c r="K195" s="26" t="s">
        <v>44</v>
      </c>
      <c r="L195" s="76"/>
      <c r="N195" s="30" t="s">
        <v>291</v>
      </c>
      <c r="O195" s="26" t="s">
        <v>309</v>
      </c>
      <c r="P195" s="26" t="s">
        <v>167</v>
      </c>
      <c r="Q195" s="26" t="s">
        <v>47</v>
      </c>
      <c r="R195" s="26" t="s">
        <v>48</v>
      </c>
      <c r="S195" s="26" t="s">
        <v>49</v>
      </c>
      <c r="T195" s="26" t="s">
        <v>49</v>
      </c>
      <c r="U195" s="26" t="s">
        <v>49</v>
      </c>
      <c r="V195" s="98" t="s">
        <v>70</v>
      </c>
      <c r="W195" s="26" t="s">
        <v>299</v>
      </c>
      <c r="X195" s="98"/>
      <c r="Z195" s="26" t="s">
        <v>51</v>
      </c>
      <c r="AA195" s="26" t="s">
        <v>78</v>
      </c>
      <c r="AB195" s="26" t="s">
        <v>198</v>
      </c>
      <c r="AC195" s="26" t="s">
        <v>79</v>
      </c>
      <c r="AD195" s="26" t="s">
        <v>74</v>
      </c>
      <c r="AK195" s="26" t="s">
        <v>60</v>
      </c>
      <c r="AL195" s="30" t="s">
        <v>294</v>
      </c>
    </row>
    <row r="196" spans="1:39" s="13" customFormat="1">
      <c r="A196" s="100">
        <v>1080</v>
      </c>
      <c r="B196" s="13" t="s">
        <v>40</v>
      </c>
      <c r="C196" s="13" t="s">
        <v>94</v>
      </c>
      <c r="D196" s="13">
        <v>2008</v>
      </c>
      <c r="E196" s="101" t="s">
        <v>296</v>
      </c>
      <c r="F196" s="13" t="s">
        <v>297</v>
      </c>
      <c r="I196" s="13" t="s">
        <v>44</v>
      </c>
      <c r="J196" s="13" t="s">
        <v>44</v>
      </c>
      <c r="K196" s="13" t="s">
        <v>44</v>
      </c>
      <c r="L196" s="39"/>
      <c r="M196" s="13">
        <v>10</v>
      </c>
      <c r="N196" s="13" t="s">
        <v>291</v>
      </c>
      <c r="O196" s="13" t="s">
        <v>44</v>
      </c>
      <c r="P196" s="13" t="s">
        <v>298</v>
      </c>
      <c r="Q196" s="13" t="s">
        <v>47</v>
      </c>
      <c r="R196" s="13" t="s">
        <v>48</v>
      </c>
      <c r="S196" s="13" t="s">
        <v>49</v>
      </c>
      <c r="T196" s="13" t="s">
        <v>49</v>
      </c>
      <c r="U196" s="13" t="s">
        <v>49</v>
      </c>
      <c r="V196" s="96" t="s">
        <v>70</v>
      </c>
      <c r="W196" s="103" t="s">
        <v>299</v>
      </c>
      <c r="X196" s="96"/>
      <c r="Z196" s="13" t="s">
        <v>51</v>
      </c>
      <c r="AA196" s="11" t="s">
        <v>78</v>
      </c>
      <c r="AB196" s="11" t="s">
        <v>198</v>
      </c>
      <c r="AC196" s="11" t="s">
        <v>79</v>
      </c>
      <c r="AD196" s="11" t="s">
        <v>74</v>
      </c>
      <c r="AF196" s="11" t="s">
        <v>290</v>
      </c>
      <c r="AI196" s="13" t="s">
        <v>302</v>
      </c>
      <c r="AK196" s="13" t="s">
        <v>191</v>
      </c>
      <c r="AL196" s="11" t="s">
        <v>292</v>
      </c>
    </row>
    <row r="197" spans="1:39" s="20" customFormat="1" ht="17" thickBot="1">
      <c r="A197" s="105">
        <v>1080</v>
      </c>
      <c r="B197" s="20" t="s">
        <v>40</v>
      </c>
      <c r="C197" s="20" t="s">
        <v>94</v>
      </c>
      <c r="D197" s="20">
        <v>2008</v>
      </c>
      <c r="E197" s="106" t="s">
        <v>296</v>
      </c>
      <c r="F197" s="20" t="s">
        <v>297</v>
      </c>
      <c r="I197" s="20" t="s">
        <v>44</v>
      </c>
      <c r="J197" s="20" t="s">
        <v>44</v>
      </c>
      <c r="K197" s="20" t="s">
        <v>44</v>
      </c>
      <c r="N197" s="20" t="s">
        <v>291</v>
      </c>
      <c r="O197" s="20" t="s">
        <v>44</v>
      </c>
      <c r="P197" s="20" t="s">
        <v>298</v>
      </c>
      <c r="Q197" s="20" t="s">
        <v>47</v>
      </c>
      <c r="R197" s="20" t="s">
        <v>48</v>
      </c>
      <c r="S197" s="20" t="s">
        <v>49</v>
      </c>
      <c r="T197" s="20" t="s">
        <v>49</v>
      </c>
      <c r="U197" s="20" t="s">
        <v>49</v>
      </c>
      <c r="V197" s="20" t="s">
        <v>70</v>
      </c>
      <c r="W197" s="20" t="s">
        <v>299</v>
      </c>
      <c r="Z197" s="20" t="s">
        <v>51</v>
      </c>
      <c r="AA197" s="20" t="s">
        <v>78</v>
      </c>
      <c r="AB197" s="20" t="s">
        <v>198</v>
      </c>
      <c r="AC197" s="20" t="s">
        <v>79</v>
      </c>
      <c r="AD197" s="20" t="s">
        <v>74</v>
      </c>
      <c r="AK197" s="20" t="s">
        <v>60</v>
      </c>
      <c r="AL197" s="20" t="s">
        <v>294</v>
      </c>
    </row>
    <row r="198" spans="1:39" s="7" customFormat="1">
      <c r="A198" s="21">
        <v>1103</v>
      </c>
      <c r="B198" s="7" t="s">
        <v>40</v>
      </c>
      <c r="C198" s="67" t="s">
        <v>266</v>
      </c>
      <c r="D198" s="83">
        <v>1972</v>
      </c>
      <c r="E198" s="83" t="s">
        <v>267</v>
      </c>
      <c r="F198" s="7" t="s">
        <v>239</v>
      </c>
      <c r="I198" s="7" t="s">
        <v>44</v>
      </c>
      <c r="J198" s="7" t="s">
        <v>44</v>
      </c>
      <c r="K198" s="7" t="s">
        <v>44</v>
      </c>
      <c r="L198" s="7">
        <v>5</v>
      </c>
      <c r="M198" s="7">
        <v>9</v>
      </c>
      <c r="N198" s="7" t="s">
        <v>108</v>
      </c>
      <c r="O198" s="48" t="s">
        <v>44</v>
      </c>
      <c r="P198" s="48" t="s">
        <v>44</v>
      </c>
      <c r="Q198" s="7" t="s">
        <v>109</v>
      </c>
      <c r="R198" s="7" t="s">
        <v>48</v>
      </c>
      <c r="S198" s="7" t="s">
        <v>49</v>
      </c>
      <c r="T198" s="7" t="s">
        <v>49</v>
      </c>
      <c r="U198" s="7" t="s">
        <v>49</v>
      </c>
      <c r="V198" s="7" t="s">
        <v>136</v>
      </c>
      <c r="W198" s="48" t="s">
        <v>44</v>
      </c>
      <c r="X198" s="7" t="s">
        <v>138</v>
      </c>
      <c r="Y198" s="7" t="s">
        <v>44</v>
      </c>
      <c r="Z198" s="7" t="s">
        <v>51</v>
      </c>
      <c r="AA198" s="48" t="s">
        <v>197</v>
      </c>
      <c r="AB198" s="7" t="s">
        <v>156</v>
      </c>
      <c r="AC198" s="7" t="s">
        <v>66</v>
      </c>
      <c r="AD198" s="7" t="s">
        <v>98</v>
      </c>
      <c r="AE198" s="7" t="s">
        <v>268</v>
      </c>
      <c r="AF198" s="7" t="s">
        <v>269</v>
      </c>
      <c r="AI198" s="7" t="s">
        <v>271</v>
      </c>
      <c r="AK198" s="48" t="s">
        <v>262</v>
      </c>
      <c r="AL198" s="7" t="s">
        <v>63</v>
      </c>
      <c r="AM198" s="7" t="s">
        <v>263</v>
      </c>
    </row>
    <row r="199" spans="1:39" s="13" customFormat="1">
      <c r="A199" s="11">
        <v>1103</v>
      </c>
      <c r="B199" s="13" t="s">
        <v>40</v>
      </c>
      <c r="C199" s="59" t="s">
        <v>266</v>
      </c>
      <c r="D199" s="53">
        <v>1972</v>
      </c>
      <c r="E199" s="53" t="s">
        <v>267</v>
      </c>
      <c r="F199" s="13" t="s">
        <v>239</v>
      </c>
      <c r="I199" s="13" t="s">
        <v>44</v>
      </c>
      <c r="J199" s="13" t="s">
        <v>44</v>
      </c>
      <c r="K199" s="13" t="s">
        <v>44</v>
      </c>
      <c r="N199" s="13" t="s">
        <v>108</v>
      </c>
      <c r="O199" s="13" t="s">
        <v>44</v>
      </c>
      <c r="P199" s="13" t="s">
        <v>44</v>
      </c>
      <c r="Q199" s="13" t="s">
        <v>109</v>
      </c>
      <c r="R199" s="13" t="s">
        <v>48</v>
      </c>
      <c r="S199" s="13" t="s">
        <v>49</v>
      </c>
      <c r="T199" s="13" t="s">
        <v>49</v>
      </c>
      <c r="U199" s="13" t="s">
        <v>49</v>
      </c>
      <c r="V199" s="13" t="s">
        <v>136</v>
      </c>
      <c r="W199" s="13" t="s">
        <v>44</v>
      </c>
      <c r="X199" s="13" t="s">
        <v>138</v>
      </c>
      <c r="Y199" s="13" t="s">
        <v>44</v>
      </c>
      <c r="Z199" s="13" t="s">
        <v>51</v>
      </c>
      <c r="AB199" s="13" t="s">
        <v>156</v>
      </c>
      <c r="AC199" s="13" t="s">
        <v>66</v>
      </c>
      <c r="AD199" s="13" t="s">
        <v>98</v>
      </c>
      <c r="AE199" s="13" t="s">
        <v>268</v>
      </c>
      <c r="AF199" s="13" t="s">
        <v>269</v>
      </c>
      <c r="AK199" s="13" t="s">
        <v>60</v>
      </c>
      <c r="AL199" s="13" t="s">
        <v>63</v>
      </c>
      <c r="AM199" s="11" t="s">
        <v>263</v>
      </c>
    </row>
    <row r="200" spans="1:39" s="26" customFormat="1">
      <c r="A200" s="34">
        <v>1103</v>
      </c>
      <c r="B200" s="26" t="s">
        <v>40</v>
      </c>
      <c r="C200" s="87" t="s">
        <v>266</v>
      </c>
      <c r="D200" s="88">
        <v>1972</v>
      </c>
      <c r="E200" s="88" t="s">
        <v>267</v>
      </c>
      <c r="F200" s="26" t="s">
        <v>239</v>
      </c>
      <c r="I200" s="26" t="s">
        <v>44</v>
      </c>
      <c r="J200" s="26" t="s">
        <v>44</v>
      </c>
      <c r="K200" s="26" t="s">
        <v>44</v>
      </c>
      <c r="N200" s="26" t="s">
        <v>108</v>
      </c>
      <c r="O200" s="26" t="s">
        <v>44</v>
      </c>
      <c r="P200" s="26" t="s">
        <v>44</v>
      </c>
      <c r="Q200" s="26" t="s">
        <v>109</v>
      </c>
      <c r="R200" s="26" t="s">
        <v>48</v>
      </c>
      <c r="S200" s="26" t="s">
        <v>49</v>
      </c>
      <c r="T200" s="26" t="s">
        <v>49</v>
      </c>
      <c r="U200" s="26" t="s">
        <v>49</v>
      </c>
      <c r="V200" s="26" t="s">
        <v>136</v>
      </c>
      <c r="W200" s="26" t="s">
        <v>44</v>
      </c>
      <c r="X200" s="26" t="s">
        <v>138</v>
      </c>
      <c r="Y200" s="26" t="s">
        <v>44</v>
      </c>
      <c r="Z200" s="26" t="s">
        <v>51</v>
      </c>
      <c r="AB200" s="26" t="s">
        <v>156</v>
      </c>
      <c r="AC200" s="26" t="s">
        <v>66</v>
      </c>
      <c r="AD200" s="26" t="s">
        <v>98</v>
      </c>
      <c r="AE200" s="26" t="s">
        <v>268</v>
      </c>
      <c r="AF200" s="26" t="s">
        <v>269</v>
      </c>
      <c r="AK200" s="30" t="s">
        <v>270</v>
      </c>
      <c r="AL200" s="30" t="s">
        <v>264</v>
      </c>
      <c r="AM200" s="30" t="s">
        <v>263</v>
      </c>
    </row>
    <row r="201" spans="1:39" s="13" customFormat="1">
      <c r="A201" s="33">
        <v>1103</v>
      </c>
      <c r="B201" s="13" t="s">
        <v>40</v>
      </c>
      <c r="C201" s="59" t="s">
        <v>266</v>
      </c>
      <c r="D201" s="53">
        <v>1972</v>
      </c>
      <c r="E201" s="53" t="s">
        <v>267</v>
      </c>
      <c r="F201" s="13" t="s">
        <v>239</v>
      </c>
      <c r="I201" s="13" t="s">
        <v>44</v>
      </c>
      <c r="J201" s="13" t="s">
        <v>44</v>
      </c>
      <c r="K201" s="13" t="s">
        <v>44</v>
      </c>
      <c r="L201" s="13">
        <v>3</v>
      </c>
      <c r="M201" s="13">
        <v>6</v>
      </c>
      <c r="N201" s="13" t="s">
        <v>108</v>
      </c>
      <c r="O201" s="13" t="s">
        <v>44</v>
      </c>
      <c r="P201" s="13" t="s">
        <v>44</v>
      </c>
      <c r="Q201" s="13" t="s">
        <v>109</v>
      </c>
      <c r="R201" s="13" t="s">
        <v>48</v>
      </c>
      <c r="S201" s="13" t="s">
        <v>49</v>
      </c>
      <c r="T201" s="13" t="s">
        <v>49</v>
      </c>
      <c r="U201" s="13" t="s">
        <v>49</v>
      </c>
      <c r="V201" s="13" t="s">
        <v>136</v>
      </c>
      <c r="W201" s="13" t="s">
        <v>44</v>
      </c>
      <c r="X201" s="13" t="s">
        <v>138</v>
      </c>
      <c r="Y201" s="13" t="s">
        <v>44</v>
      </c>
      <c r="Z201" s="13" t="s">
        <v>51</v>
      </c>
      <c r="AB201" s="13" t="s">
        <v>265</v>
      </c>
      <c r="AC201" s="13" t="s">
        <v>167</v>
      </c>
      <c r="AD201" s="13" t="s">
        <v>98</v>
      </c>
      <c r="AE201" s="13" t="s">
        <v>268</v>
      </c>
      <c r="AF201" s="13" t="s">
        <v>269</v>
      </c>
      <c r="AI201" s="13" t="s">
        <v>272</v>
      </c>
      <c r="AK201" s="11" t="s">
        <v>262</v>
      </c>
      <c r="AL201" s="13" t="s">
        <v>151</v>
      </c>
      <c r="AM201" s="13" t="s">
        <v>124</v>
      </c>
    </row>
    <row r="202" spans="1:39" s="13" customFormat="1">
      <c r="A202" s="11">
        <v>1103</v>
      </c>
      <c r="B202" s="13" t="s">
        <v>40</v>
      </c>
      <c r="C202" s="59" t="s">
        <v>266</v>
      </c>
      <c r="D202" s="53">
        <v>1972</v>
      </c>
      <c r="E202" s="53" t="s">
        <v>267</v>
      </c>
      <c r="F202" s="13" t="s">
        <v>239</v>
      </c>
      <c r="I202" s="13" t="s">
        <v>44</v>
      </c>
      <c r="J202" s="13" t="s">
        <v>44</v>
      </c>
      <c r="K202" s="13" t="s">
        <v>44</v>
      </c>
      <c r="N202" s="13" t="s">
        <v>108</v>
      </c>
      <c r="O202" s="13" t="s">
        <v>44</v>
      </c>
      <c r="P202" s="13" t="s">
        <v>44</v>
      </c>
      <c r="Q202" s="13" t="s">
        <v>109</v>
      </c>
      <c r="R202" s="13" t="s">
        <v>48</v>
      </c>
      <c r="S202" s="13" t="s">
        <v>49</v>
      </c>
      <c r="T202" s="13" t="s">
        <v>49</v>
      </c>
      <c r="U202" s="13" t="s">
        <v>49</v>
      </c>
      <c r="V202" s="13" t="s">
        <v>136</v>
      </c>
      <c r="W202" s="13" t="s">
        <v>44</v>
      </c>
      <c r="X202" s="13" t="s">
        <v>138</v>
      </c>
      <c r="Y202" s="13" t="s">
        <v>44</v>
      </c>
      <c r="Z202" s="13" t="s">
        <v>51</v>
      </c>
      <c r="AB202" s="13" t="s">
        <v>265</v>
      </c>
      <c r="AC202" s="13" t="s">
        <v>167</v>
      </c>
      <c r="AD202" s="13" t="s">
        <v>98</v>
      </c>
      <c r="AE202" s="13" t="s">
        <v>268</v>
      </c>
      <c r="AF202" s="13" t="s">
        <v>269</v>
      </c>
      <c r="AK202" s="13" t="s">
        <v>60</v>
      </c>
      <c r="AL202" s="11" t="s">
        <v>119</v>
      </c>
      <c r="AM202" s="13" t="s">
        <v>124</v>
      </c>
    </row>
    <row r="203" spans="1:39" s="20" customFormat="1" ht="17" thickBot="1">
      <c r="A203" s="49">
        <v>1103</v>
      </c>
      <c r="B203" s="20" t="s">
        <v>40</v>
      </c>
      <c r="C203" s="60" t="s">
        <v>266</v>
      </c>
      <c r="D203" s="56">
        <v>1972</v>
      </c>
      <c r="E203" s="56" t="s">
        <v>267</v>
      </c>
      <c r="F203" s="20" t="s">
        <v>239</v>
      </c>
      <c r="I203" s="20" t="s">
        <v>44</v>
      </c>
      <c r="J203" s="20" t="s">
        <v>44</v>
      </c>
      <c r="K203" s="20" t="s">
        <v>44</v>
      </c>
      <c r="N203" s="20" t="s">
        <v>108</v>
      </c>
      <c r="O203" s="20" t="s">
        <v>44</v>
      </c>
      <c r="P203" s="20" t="s">
        <v>44</v>
      </c>
      <c r="Q203" s="20" t="s">
        <v>109</v>
      </c>
      <c r="R203" s="20" t="s">
        <v>48</v>
      </c>
      <c r="S203" s="20" t="s">
        <v>49</v>
      </c>
      <c r="T203" s="20" t="s">
        <v>49</v>
      </c>
      <c r="U203" s="20" t="s">
        <v>49</v>
      </c>
      <c r="V203" s="20" t="s">
        <v>136</v>
      </c>
      <c r="W203" s="20" t="s">
        <v>44</v>
      </c>
      <c r="X203" s="20" t="s">
        <v>138</v>
      </c>
      <c r="Y203" s="20" t="s">
        <v>44</v>
      </c>
      <c r="Z203" s="20" t="s">
        <v>51</v>
      </c>
      <c r="AB203" s="20" t="s">
        <v>265</v>
      </c>
      <c r="AC203" s="20" t="s">
        <v>167</v>
      </c>
      <c r="AD203" s="20" t="s">
        <v>98</v>
      </c>
      <c r="AE203" s="20" t="s">
        <v>268</v>
      </c>
      <c r="AF203" s="20" t="s">
        <v>269</v>
      </c>
      <c r="AK203" s="47" t="s">
        <v>270</v>
      </c>
      <c r="AL203" s="20" t="s">
        <v>119</v>
      </c>
      <c r="AM203" s="20" t="s">
        <v>124</v>
      </c>
    </row>
    <row r="204" spans="1:39" s="7" customFormat="1" ht="15" customHeight="1">
      <c r="A204" s="21">
        <v>1213</v>
      </c>
      <c r="B204" s="7" t="s">
        <v>40</v>
      </c>
      <c r="C204" s="48" t="s">
        <v>94</v>
      </c>
      <c r="D204" s="7">
        <v>2003</v>
      </c>
      <c r="E204" s="7" t="s">
        <v>307</v>
      </c>
      <c r="F204" s="7" t="s">
        <v>308</v>
      </c>
      <c r="G204" s="7" t="s">
        <v>43</v>
      </c>
      <c r="I204" s="7" t="s">
        <v>44</v>
      </c>
      <c r="J204" s="7" t="s">
        <v>44</v>
      </c>
      <c r="K204" s="7" t="s">
        <v>44</v>
      </c>
      <c r="L204" s="8">
        <v>10</v>
      </c>
      <c r="M204" s="7">
        <v>10</v>
      </c>
      <c r="N204" s="7" t="s">
        <v>88</v>
      </c>
      <c r="O204" s="7" t="s">
        <v>244</v>
      </c>
      <c r="P204" s="7" t="s">
        <v>66</v>
      </c>
      <c r="Q204" s="7" t="s">
        <v>310</v>
      </c>
      <c r="R204" s="7" t="s">
        <v>48</v>
      </c>
      <c r="S204" s="7" t="s">
        <v>49</v>
      </c>
      <c r="T204" s="7" t="s">
        <v>49</v>
      </c>
      <c r="U204" s="7" t="s">
        <v>49</v>
      </c>
      <c r="V204" s="7" t="s">
        <v>70</v>
      </c>
      <c r="W204" s="83" t="s">
        <v>311</v>
      </c>
      <c r="X204" s="94" t="s">
        <v>303</v>
      </c>
      <c r="Z204" s="7" t="s">
        <v>51</v>
      </c>
      <c r="AA204" s="7" t="s">
        <v>78</v>
      </c>
      <c r="AB204" s="7" t="s">
        <v>225</v>
      </c>
      <c r="AC204" s="7" t="s">
        <v>79</v>
      </c>
      <c r="AD204" s="7" t="s">
        <v>53</v>
      </c>
      <c r="AE204" s="94" t="s">
        <v>312</v>
      </c>
      <c r="AF204" s="7" t="s">
        <v>54</v>
      </c>
      <c r="AH204" s="8"/>
      <c r="AI204" s="74" t="s">
        <v>313</v>
      </c>
      <c r="AK204" s="7" t="s">
        <v>191</v>
      </c>
      <c r="AL204" s="7" t="s">
        <v>304</v>
      </c>
      <c r="AM204" s="7" t="s">
        <v>57</v>
      </c>
    </row>
    <row r="205" spans="1:39" s="13" customFormat="1">
      <c r="A205" s="31">
        <v>1213</v>
      </c>
      <c r="B205" s="13" t="s">
        <v>40</v>
      </c>
      <c r="C205" s="11" t="s">
        <v>94</v>
      </c>
      <c r="D205" s="13">
        <v>2003</v>
      </c>
      <c r="E205" s="13" t="s">
        <v>307</v>
      </c>
      <c r="F205" s="13" t="s">
        <v>308</v>
      </c>
      <c r="G205" s="13" t="s">
        <v>43</v>
      </c>
      <c r="I205" s="13" t="s">
        <v>44</v>
      </c>
      <c r="J205" s="13" t="s">
        <v>44</v>
      </c>
      <c r="K205" s="13" t="s">
        <v>44</v>
      </c>
      <c r="L205" s="39"/>
      <c r="N205" s="13" t="s">
        <v>88</v>
      </c>
      <c r="O205" s="13" t="s">
        <v>244</v>
      </c>
      <c r="P205" s="11" t="s">
        <v>66</v>
      </c>
      <c r="Q205" s="13" t="s">
        <v>310</v>
      </c>
      <c r="R205" s="13" t="s">
        <v>48</v>
      </c>
      <c r="S205" s="13" t="s">
        <v>49</v>
      </c>
      <c r="T205" s="13" t="s">
        <v>49</v>
      </c>
      <c r="U205" s="13" t="s">
        <v>49</v>
      </c>
      <c r="V205" s="13" t="s">
        <v>70</v>
      </c>
      <c r="W205" s="53" t="s">
        <v>311</v>
      </c>
      <c r="X205" s="97"/>
      <c r="Z205" s="13" t="s">
        <v>51</v>
      </c>
      <c r="AA205" s="13" t="s">
        <v>78</v>
      </c>
      <c r="AB205" s="13" t="s">
        <v>225</v>
      </c>
      <c r="AC205" s="13" t="s">
        <v>79</v>
      </c>
      <c r="AD205" s="13" t="s">
        <v>53</v>
      </c>
      <c r="AE205" s="97"/>
      <c r="AH205" s="39"/>
      <c r="AI205" s="65"/>
      <c r="AK205" s="13" t="s">
        <v>60</v>
      </c>
      <c r="AL205" s="13" t="s">
        <v>304</v>
      </c>
      <c r="AM205" s="13" t="s">
        <v>57</v>
      </c>
    </row>
    <row r="206" spans="1:39" s="13" customFormat="1">
      <c r="A206" s="31">
        <v>1213</v>
      </c>
      <c r="B206" s="13" t="s">
        <v>40</v>
      </c>
      <c r="C206" s="11" t="s">
        <v>94</v>
      </c>
      <c r="D206" s="13">
        <v>2003</v>
      </c>
      <c r="E206" s="13" t="s">
        <v>307</v>
      </c>
      <c r="F206" s="13" t="s">
        <v>308</v>
      </c>
      <c r="G206" s="13" t="s">
        <v>43</v>
      </c>
      <c r="I206" s="13" t="s">
        <v>44</v>
      </c>
      <c r="J206" s="13" t="s">
        <v>44</v>
      </c>
      <c r="K206" s="13" t="s">
        <v>44</v>
      </c>
      <c r="L206" s="39"/>
      <c r="N206" s="13" t="s">
        <v>88</v>
      </c>
      <c r="O206" s="13" t="s">
        <v>244</v>
      </c>
      <c r="P206" s="11" t="s">
        <v>66</v>
      </c>
      <c r="Q206" s="13" t="s">
        <v>310</v>
      </c>
      <c r="R206" s="13" t="s">
        <v>48</v>
      </c>
      <c r="S206" s="13" t="s">
        <v>49</v>
      </c>
      <c r="T206" s="13" t="s">
        <v>49</v>
      </c>
      <c r="U206" s="13" t="s">
        <v>49</v>
      </c>
      <c r="V206" s="13" t="s">
        <v>70</v>
      </c>
      <c r="W206" s="53" t="s">
        <v>311</v>
      </c>
      <c r="X206" s="97"/>
      <c r="Z206" s="13" t="s">
        <v>51</v>
      </c>
      <c r="AA206" s="13" t="s">
        <v>78</v>
      </c>
      <c r="AB206" s="13" t="s">
        <v>225</v>
      </c>
      <c r="AC206" s="13" t="s">
        <v>79</v>
      </c>
      <c r="AD206" s="13" t="s">
        <v>53</v>
      </c>
      <c r="AE206" s="97"/>
      <c r="AH206" s="39"/>
      <c r="AI206" s="65"/>
      <c r="AK206" s="13" t="s">
        <v>55</v>
      </c>
      <c r="AL206" s="13" t="s">
        <v>64</v>
      </c>
      <c r="AM206" s="13" t="s">
        <v>57</v>
      </c>
    </row>
    <row r="207" spans="1:39" s="15" customFormat="1">
      <c r="A207" s="14">
        <v>1213</v>
      </c>
      <c r="B207" s="15" t="s">
        <v>40</v>
      </c>
      <c r="C207" s="15" t="s">
        <v>94</v>
      </c>
      <c r="D207" s="15">
        <v>2003</v>
      </c>
      <c r="E207" s="15" t="s">
        <v>307</v>
      </c>
      <c r="F207" s="15" t="s">
        <v>308</v>
      </c>
      <c r="G207" s="15" t="s">
        <v>43</v>
      </c>
      <c r="I207" s="15" t="s">
        <v>44</v>
      </c>
      <c r="J207" s="15" t="s">
        <v>44</v>
      </c>
      <c r="K207" s="15" t="s">
        <v>44</v>
      </c>
      <c r="L207" s="16"/>
      <c r="M207" s="15">
        <v>10</v>
      </c>
      <c r="N207" s="15" t="s">
        <v>88</v>
      </c>
      <c r="O207" s="15" t="s">
        <v>244</v>
      </c>
      <c r="P207" s="15" t="s">
        <v>66</v>
      </c>
      <c r="Q207" s="15" t="s">
        <v>310</v>
      </c>
      <c r="R207" s="15" t="s">
        <v>120</v>
      </c>
      <c r="S207" s="15" t="s">
        <v>44</v>
      </c>
      <c r="T207" s="15" t="s">
        <v>177</v>
      </c>
      <c r="U207" s="15">
        <v>1</v>
      </c>
      <c r="V207" s="15" t="s">
        <v>70</v>
      </c>
      <c r="W207" s="107" t="s">
        <v>311</v>
      </c>
      <c r="X207" s="24"/>
      <c r="Z207" s="15" t="s">
        <v>51</v>
      </c>
      <c r="AA207" s="15" t="s">
        <v>78</v>
      </c>
      <c r="AB207" s="15" t="s">
        <v>225</v>
      </c>
      <c r="AC207" s="15" t="s">
        <v>79</v>
      </c>
      <c r="AD207" s="15" t="s">
        <v>53</v>
      </c>
      <c r="AE207" s="24"/>
      <c r="AF207" s="15" t="s">
        <v>54</v>
      </c>
      <c r="AG207" s="108"/>
      <c r="AH207" s="16"/>
      <c r="AI207" s="19" t="s">
        <v>314</v>
      </c>
      <c r="AK207" s="15" t="s">
        <v>191</v>
      </c>
      <c r="AL207" s="15" t="s">
        <v>292</v>
      </c>
    </row>
    <row r="208" spans="1:39" s="13" customFormat="1">
      <c r="A208" s="31">
        <v>1213</v>
      </c>
      <c r="B208" s="13" t="s">
        <v>40</v>
      </c>
      <c r="C208" s="11" t="s">
        <v>94</v>
      </c>
      <c r="D208" s="13">
        <v>2003</v>
      </c>
      <c r="E208" s="13" t="s">
        <v>307</v>
      </c>
      <c r="F208" s="13" t="s">
        <v>308</v>
      </c>
      <c r="G208" s="13" t="s">
        <v>43</v>
      </c>
      <c r="I208" s="13" t="s">
        <v>44</v>
      </c>
      <c r="J208" s="13" t="s">
        <v>44</v>
      </c>
      <c r="K208" s="13" t="s">
        <v>44</v>
      </c>
      <c r="L208" s="39"/>
      <c r="N208" s="13" t="s">
        <v>88</v>
      </c>
      <c r="O208" s="13" t="s">
        <v>244</v>
      </c>
      <c r="P208" s="11" t="s">
        <v>66</v>
      </c>
      <c r="Q208" s="13" t="s">
        <v>310</v>
      </c>
      <c r="R208" s="11" t="s">
        <v>120</v>
      </c>
      <c r="S208" s="13" t="s">
        <v>44</v>
      </c>
      <c r="T208" s="13" t="s">
        <v>177</v>
      </c>
      <c r="U208" s="13">
        <v>1</v>
      </c>
      <c r="V208" s="13" t="s">
        <v>70</v>
      </c>
      <c r="W208" s="53" t="s">
        <v>311</v>
      </c>
      <c r="X208" s="96"/>
      <c r="Z208" s="13" t="s">
        <v>51</v>
      </c>
      <c r="AA208" s="13" t="s">
        <v>78</v>
      </c>
      <c r="AB208" s="13" t="s">
        <v>225</v>
      </c>
      <c r="AC208" s="13" t="s">
        <v>79</v>
      </c>
      <c r="AD208" s="13" t="s">
        <v>53</v>
      </c>
      <c r="AE208" s="96"/>
      <c r="AG208" s="89"/>
      <c r="AH208" s="39"/>
      <c r="AI208" s="65"/>
      <c r="AK208" s="11" t="s">
        <v>60</v>
      </c>
      <c r="AL208" s="11" t="s">
        <v>59</v>
      </c>
    </row>
    <row r="209" spans="1:39" s="13" customFormat="1">
      <c r="A209" s="31">
        <v>1213</v>
      </c>
      <c r="B209" s="13" t="s">
        <v>40</v>
      </c>
      <c r="C209" s="13" t="s">
        <v>94</v>
      </c>
      <c r="D209" s="13">
        <v>2003</v>
      </c>
      <c r="E209" s="13" t="s">
        <v>307</v>
      </c>
      <c r="F209" s="13" t="s">
        <v>308</v>
      </c>
      <c r="G209" s="13" t="s">
        <v>43</v>
      </c>
      <c r="I209" s="13" t="s">
        <v>44</v>
      </c>
      <c r="J209" s="13" t="s">
        <v>44</v>
      </c>
      <c r="K209" s="13" t="s">
        <v>44</v>
      </c>
      <c r="L209" s="39"/>
      <c r="N209" s="13" t="s">
        <v>88</v>
      </c>
      <c r="O209" s="13" t="s">
        <v>244</v>
      </c>
      <c r="P209" s="13" t="s">
        <v>66</v>
      </c>
      <c r="Q209" s="13" t="s">
        <v>310</v>
      </c>
      <c r="R209" s="11" t="s">
        <v>120</v>
      </c>
      <c r="S209" s="13" t="s">
        <v>44</v>
      </c>
      <c r="T209" s="13" t="s">
        <v>177</v>
      </c>
      <c r="U209" s="13">
        <v>1</v>
      </c>
      <c r="V209" s="13" t="s">
        <v>70</v>
      </c>
      <c r="W209" s="53" t="s">
        <v>311</v>
      </c>
      <c r="X209" s="96"/>
      <c r="Z209" s="13" t="s">
        <v>51</v>
      </c>
      <c r="AA209" s="13" t="s">
        <v>78</v>
      </c>
      <c r="AB209" s="13" t="s">
        <v>225</v>
      </c>
      <c r="AC209" s="13" t="s">
        <v>79</v>
      </c>
      <c r="AD209" s="13" t="s">
        <v>53</v>
      </c>
      <c r="AE209" s="96"/>
      <c r="AG209" s="89"/>
      <c r="AH209" s="39"/>
      <c r="AI209" s="65"/>
      <c r="AK209" s="13" t="s">
        <v>55</v>
      </c>
      <c r="AL209" s="13" t="s">
        <v>56</v>
      </c>
    </row>
    <row r="210" spans="1:39" s="15" customFormat="1">
      <c r="A210" s="14">
        <v>1213</v>
      </c>
      <c r="B210" s="15" t="s">
        <v>40</v>
      </c>
      <c r="C210" s="17" t="s">
        <v>94</v>
      </c>
      <c r="D210" s="15">
        <v>2003</v>
      </c>
      <c r="E210" s="15" t="s">
        <v>307</v>
      </c>
      <c r="F210" s="15" t="s">
        <v>308</v>
      </c>
      <c r="G210" s="15" t="s">
        <v>43</v>
      </c>
      <c r="I210" s="15" t="s">
        <v>44</v>
      </c>
      <c r="J210" s="15" t="s">
        <v>44</v>
      </c>
      <c r="K210" s="15" t="s">
        <v>44</v>
      </c>
      <c r="L210" s="16"/>
      <c r="M210" s="15">
        <v>10</v>
      </c>
      <c r="N210" s="15" t="s">
        <v>88</v>
      </c>
      <c r="O210" s="15" t="s">
        <v>244</v>
      </c>
      <c r="P210" s="15" t="s">
        <v>66</v>
      </c>
      <c r="Q210" s="15" t="s">
        <v>177</v>
      </c>
      <c r="R210" s="15" t="s">
        <v>48</v>
      </c>
      <c r="S210" s="17" t="s">
        <v>49</v>
      </c>
      <c r="T210" s="17" t="s">
        <v>49</v>
      </c>
      <c r="U210" s="17" t="s">
        <v>49</v>
      </c>
      <c r="V210" s="15" t="s">
        <v>70</v>
      </c>
      <c r="W210" s="15" t="s">
        <v>311</v>
      </c>
      <c r="X210" s="24"/>
      <c r="Z210" s="15" t="s">
        <v>51</v>
      </c>
      <c r="AA210" s="15" t="s">
        <v>78</v>
      </c>
      <c r="AB210" s="15" t="s">
        <v>225</v>
      </c>
      <c r="AC210" s="15" t="s">
        <v>79</v>
      </c>
      <c r="AD210" s="15" t="s">
        <v>53</v>
      </c>
      <c r="AE210" s="24"/>
      <c r="AF210" s="15" t="s">
        <v>54</v>
      </c>
      <c r="AH210" s="16"/>
      <c r="AI210" s="19" t="s">
        <v>315</v>
      </c>
      <c r="AK210" s="15" t="s">
        <v>191</v>
      </c>
      <c r="AL210" s="17" t="s">
        <v>216</v>
      </c>
    </row>
    <row r="211" spans="1:39" s="13" customFormat="1">
      <c r="A211" s="31">
        <v>1213</v>
      </c>
      <c r="B211" s="13" t="s">
        <v>40</v>
      </c>
      <c r="C211" s="11" t="s">
        <v>94</v>
      </c>
      <c r="D211" s="13">
        <v>2003</v>
      </c>
      <c r="E211" s="13" t="s">
        <v>307</v>
      </c>
      <c r="F211" s="13" t="s">
        <v>308</v>
      </c>
      <c r="G211" s="13" t="s">
        <v>43</v>
      </c>
      <c r="I211" s="13" t="s">
        <v>44</v>
      </c>
      <c r="J211" s="13" t="s">
        <v>44</v>
      </c>
      <c r="K211" s="13" t="s">
        <v>44</v>
      </c>
      <c r="L211" s="39"/>
      <c r="N211" s="13" t="s">
        <v>88</v>
      </c>
      <c r="O211" s="13" t="s">
        <v>244</v>
      </c>
      <c r="P211" s="11" t="s">
        <v>66</v>
      </c>
      <c r="Q211" s="13" t="s">
        <v>177</v>
      </c>
      <c r="R211" s="13" t="s">
        <v>48</v>
      </c>
      <c r="S211" s="11" t="s">
        <v>49</v>
      </c>
      <c r="T211" s="11" t="s">
        <v>49</v>
      </c>
      <c r="U211" s="11" t="s">
        <v>49</v>
      </c>
      <c r="V211" s="13" t="s">
        <v>70</v>
      </c>
      <c r="W211" s="13" t="s">
        <v>311</v>
      </c>
      <c r="X211" s="110"/>
      <c r="Z211" s="13" t="s">
        <v>51</v>
      </c>
      <c r="AA211" s="13" t="s">
        <v>78</v>
      </c>
      <c r="AB211" s="13" t="s">
        <v>225</v>
      </c>
      <c r="AC211" s="13" t="s">
        <v>79</v>
      </c>
      <c r="AD211" s="13" t="s">
        <v>53</v>
      </c>
      <c r="AE211" s="110"/>
      <c r="AH211" s="111"/>
      <c r="AI211" s="65"/>
      <c r="AK211" s="11" t="s">
        <v>60</v>
      </c>
      <c r="AL211" s="11" t="s">
        <v>305</v>
      </c>
    </row>
    <row r="212" spans="1:39" s="20" customFormat="1" ht="17" thickBot="1">
      <c r="A212" s="35">
        <v>1213</v>
      </c>
      <c r="B212" s="20" t="s">
        <v>40</v>
      </c>
      <c r="C212" s="47" t="s">
        <v>94</v>
      </c>
      <c r="D212" s="20">
        <v>2003</v>
      </c>
      <c r="E212" s="20" t="s">
        <v>307</v>
      </c>
      <c r="F212" s="20" t="s">
        <v>308</v>
      </c>
      <c r="G212" s="20" t="s">
        <v>43</v>
      </c>
      <c r="I212" s="20" t="s">
        <v>44</v>
      </c>
      <c r="J212" s="20" t="s">
        <v>44</v>
      </c>
      <c r="K212" s="20" t="s">
        <v>44</v>
      </c>
      <c r="L212" s="50"/>
      <c r="N212" s="20" t="s">
        <v>88</v>
      </c>
      <c r="O212" s="20" t="s">
        <v>244</v>
      </c>
      <c r="P212" s="47" t="s">
        <v>66</v>
      </c>
      <c r="Q212" s="20" t="s">
        <v>177</v>
      </c>
      <c r="R212" s="20" t="s">
        <v>48</v>
      </c>
      <c r="S212" s="47" t="s">
        <v>49</v>
      </c>
      <c r="T212" s="47" t="s">
        <v>49</v>
      </c>
      <c r="U212" s="47" t="s">
        <v>49</v>
      </c>
      <c r="V212" s="20" t="s">
        <v>70</v>
      </c>
      <c r="W212" s="20" t="s">
        <v>311</v>
      </c>
      <c r="X212" s="112"/>
      <c r="Z212" s="20" t="s">
        <v>51</v>
      </c>
      <c r="AA212" s="20" t="s">
        <v>78</v>
      </c>
      <c r="AB212" s="20" t="s">
        <v>225</v>
      </c>
      <c r="AC212" s="20" t="s">
        <v>79</v>
      </c>
      <c r="AD212" s="20" t="s">
        <v>53</v>
      </c>
      <c r="AE212" s="112"/>
      <c r="AH212" s="113"/>
      <c r="AI212" s="70"/>
      <c r="AK212" s="47" t="s">
        <v>55</v>
      </c>
      <c r="AL212" s="47" t="s">
        <v>306</v>
      </c>
    </row>
    <row r="213" spans="1:39" s="7" customFormat="1">
      <c r="A213" s="21">
        <v>1263</v>
      </c>
      <c r="B213" s="7" t="s">
        <v>40</v>
      </c>
      <c r="C213" s="48" t="s">
        <v>323</v>
      </c>
      <c r="D213" s="7">
        <v>2010</v>
      </c>
      <c r="E213" s="7" t="s">
        <v>324</v>
      </c>
      <c r="F213" s="7" t="s">
        <v>325</v>
      </c>
      <c r="H213" s="7" t="s">
        <v>326</v>
      </c>
      <c r="I213" s="7" t="s">
        <v>44</v>
      </c>
      <c r="J213" s="7" t="s">
        <v>44</v>
      </c>
      <c r="K213" s="7" t="s">
        <v>44</v>
      </c>
      <c r="L213" s="7">
        <v>13</v>
      </c>
      <c r="M213" s="7">
        <v>14</v>
      </c>
      <c r="N213" s="7" t="s">
        <v>88</v>
      </c>
      <c r="O213" s="7" t="s">
        <v>327</v>
      </c>
      <c r="P213" s="48" t="s">
        <v>598</v>
      </c>
      <c r="Q213" s="7" t="s">
        <v>328</v>
      </c>
      <c r="R213" s="7" t="s">
        <v>120</v>
      </c>
      <c r="S213" s="7" t="s">
        <v>44</v>
      </c>
      <c r="T213" s="7" t="s">
        <v>177</v>
      </c>
      <c r="U213" s="7">
        <v>1</v>
      </c>
      <c r="V213" s="48" t="s">
        <v>329</v>
      </c>
      <c r="W213" s="7" t="s">
        <v>69</v>
      </c>
      <c r="X213" s="7" t="s">
        <v>330</v>
      </c>
      <c r="Z213" s="7" t="s">
        <v>331</v>
      </c>
      <c r="AA213" s="7" t="s">
        <v>332</v>
      </c>
      <c r="AB213" s="48" t="s">
        <v>333</v>
      </c>
      <c r="AC213" s="7" t="s">
        <v>334</v>
      </c>
      <c r="AD213" s="48" t="s">
        <v>67</v>
      </c>
      <c r="AF213" s="7" t="s">
        <v>335</v>
      </c>
      <c r="AI213" s="7" t="s">
        <v>340</v>
      </c>
      <c r="AK213" s="7" t="s">
        <v>336</v>
      </c>
      <c r="AL213" s="7" t="s">
        <v>316</v>
      </c>
      <c r="AM213" s="7" t="s">
        <v>317</v>
      </c>
    </row>
    <row r="214" spans="1:39" s="13" customFormat="1">
      <c r="A214" s="11">
        <v>1263</v>
      </c>
      <c r="B214" s="13" t="s">
        <v>40</v>
      </c>
      <c r="C214" s="11" t="s">
        <v>323</v>
      </c>
      <c r="D214" s="13">
        <v>2010</v>
      </c>
      <c r="E214" s="13" t="s">
        <v>324</v>
      </c>
      <c r="F214" s="13" t="s">
        <v>325</v>
      </c>
      <c r="H214" s="13" t="s">
        <v>326</v>
      </c>
      <c r="I214" s="13" t="s">
        <v>44</v>
      </c>
      <c r="J214" s="13" t="s">
        <v>44</v>
      </c>
      <c r="K214" s="13" t="s">
        <v>44</v>
      </c>
      <c r="N214" s="13" t="s">
        <v>88</v>
      </c>
      <c r="O214" s="13" t="s">
        <v>327</v>
      </c>
      <c r="P214" s="13" t="s">
        <v>598</v>
      </c>
      <c r="Q214" s="13" t="s">
        <v>328</v>
      </c>
      <c r="R214" s="13" t="s">
        <v>120</v>
      </c>
      <c r="S214" s="13" t="s">
        <v>44</v>
      </c>
      <c r="T214" s="13" t="s">
        <v>177</v>
      </c>
      <c r="U214" s="13">
        <v>1</v>
      </c>
      <c r="V214" s="13" t="s">
        <v>329</v>
      </c>
      <c r="W214" s="13" t="s">
        <v>69</v>
      </c>
      <c r="X214" s="13" t="s">
        <v>330</v>
      </c>
      <c r="Z214" s="13" t="s">
        <v>331</v>
      </c>
      <c r="AA214" s="13" t="s">
        <v>332</v>
      </c>
      <c r="AB214" s="13" t="s">
        <v>333</v>
      </c>
      <c r="AC214" s="13" t="s">
        <v>334</v>
      </c>
      <c r="AD214" s="11" t="s">
        <v>67</v>
      </c>
      <c r="AK214" s="13" t="s">
        <v>337</v>
      </c>
      <c r="AL214" s="13" t="s">
        <v>252</v>
      </c>
      <c r="AM214" s="13" t="s">
        <v>251</v>
      </c>
    </row>
    <row r="215" spans="1:39" s="13" customFormat="1">
      <c r="A215" s="11">
        <v>1263</v>
      </c>
      <c r="B215" s="13" t="s">
        <v>40</v>
      </c>
      <c r="C215" s="11" t="s">
        <v>323</v>
      </c>
      <c r="D215" s="13">
        <v>2010</v>
      </c>
      <c r="E215" s="13" t="s">
        <v>324</v>
      </c>
      <c r="F215" s="13" t="s">
        <v>325</v>
      </c>
      <c r="H215" s="13" t="s">
        <v>326</v>
      </c>
      <c r="I215" s="13" t="s">
        <v>44</v>
      </c>
      <c r="J215" s="13" t="s">
        <v>44</v>
      </c>
      <c r="K215" s="13" t="s">
        <v>44</v>
      </c>
      <c r="N215" s="13" t="s">
        <v>88</v>
      </c>
      <c r="O215" s="13" t="s">
        <v>327</v>
      </c>
      <c r="P215" s="13" t="s">
        <v>598</v>
      </c>
      <c r="Q215" s="13" t="s">
        <v>328</v>
      </c>
      <c r="R215" s="13" t="s">
        <v>120</v>
      </c>
      <c r="S215" s="13" t="s">
        <v>44</v>
      </c>
      <c r="T215" s="13" t="s">
        <v>177</v>
      </c>
      <c r="U215" s="13">
        <v>1</v>
      </c>
      <c r="V215" s="13" t="s">
        <v>329</v>
      </c>
      <c r="W215" s="13" t="s">
        <v>69</v>
      </c>
      <c r="X215" s="13" t="s">
        <v>330</v>
      </c>
      <c r="Z215" s="13" t="s">
        <v>331</v>
      </c>
      <c r="AA215" s="13" t="s">
        <v>332</v>
      </c>
      <c r="AB215" s="13" t="s">
        <v>333</v>
      </c>
      <c r="AC215" s="13" t="s">
        <v>334</v>
      </c>
      <c r="AD215" s="11" t="s">
        <v>67</v>
      </c>
      <c r="AK215" s="13" t="s">
        <v>338</v>
      </c>
      <c r="AL215" s="13" t="s">
        <v>318</v>
      </c>
      <c r="AM215" s="13" t="s">
        <v>251</v>
      </c>
    </row>
    <row r="216" spans="1:39" s="13" customFormat="1">
      <c r="A216" s="11">
        <v>1263</v>
      </c>
      <c r="B216" s="13" t="s">
        <v>40</v>
      </c>
      <c r="C216" s="11" t="s">
        <v>323</v>
      </c>
      <c r="D216" s="13">
        <v>2010</v>
      </c>
      <c r="E216" s="13" t="s">
        <v>324</v>
      </c>
      <c r="F216" s="13" t="s">
        <v>325</v>
      </c>
      <c r="H216" s="13" t="s">
        <v>326</v>
      </c>
      <c r="I216" s="13" t="s">
        <v>44</v>
      </c>
      <c r="J216" s="13" t="s">
        <v>44</v>
      </c>
      <c r="K216" s="13" t="s">
        <v>44</v>
      </c>
      <c r="N216" s="13" t="s">
        <v>88</v>
      </c>
      <c r="O216" s="13" t="s">
        <v>327</v>
      </c>
      <c r="P216" s="13" t="s">
        <v>598</v>
      </c>
      <c r="Q216" s="13" t="s">
        <v>328</v>
      </c>
      <c r="R216" s="13" t="s">
        <v>120</v>
      </c>
      <c r="S216" s="13" t="s">
        <v>44</v>
      </c>
      <c r="T216" s="13" t="s">
        <v>177</v>
      </c>
      <c r="U216" s="13">
        <v>1</v>
      </c>
      <c r="V216" s="13" t="s">
        <v>329</v>
      </c>
      <c r="W216" s="13" t="s">
        <v>69</v>
      </c>
      <c r="X216" s="13" t="s">
        <v>330</v>
      </c>
      <c r="Z216" s="13" t="s">
        <v>331</v>
      </c>
      <c r="AA216" s="13" t="s">
        <v>332</v>
      </c>
      <c r="AB216" s="13" t="s">
        <v>333</v>
      </c>
      <c r="AC216" s="13" t="s">
        <v>334</v>
      </c>
      <c r="AD216" s="11" t="s">
        <v>67</v>
      </c>
      <c r="AK216" s="11" t="s">
        <v>339</v>
      </c>
      <c r="AL216" s="11" t="s">
        <v>318</v>
      </c>
      <c r="AM216" s="11" t="s">
        <v>319</v>
      </c>
    </row>
    <row r="217" spans="1:39" s="13" customFormat="1">
      <c r="A217" s="11">
        <v>1263</v>
      </c>
      <c r="B217" s="13" t="s">
        <v>40</v>
      </c>
      <c r="C217" s="11" t="s">
        <v>323</v>
      </c>
      <c r="D217" s="13">
        <v>2010</v>
      </c>
      <c r="E217" s="13" t="s">
        <v>324</v>
      </c>
      <c r="F217" s="13" t="s">
        <v>325</v>
      </c>
      <c r="H217" s="13" t="s">
        <v>326</v>
      </c>
      <c r="I217" s="13" t="s">
        <v>44</v>
      </c>
      <c r="J217" s="13" t="s">
        <v>44</v>
      </c>
      <c r="K217" s="13" t="s">
        <v>44</v>
      </c>
      <c r="N217" s="13" t="s">
        <v>88</v>
      </c>
      <c r="O217" s="13" t="s">
        <v>327</v>
      </c>
      <c r="P217" s="13" t="s">
        <v>598</v>
      </c>
      <c r="Q217" s="13" t="s">
        <v>328</v>
      </c>
      <c r="R217" s="13" t="s">
        <v>120</v>
      </c>
      <c r="S217" s="13" t="s">
        <v>44</v>
      </c>
      <c r="T217" s="13" t="s">
        <v>177</v>
      </c>
      <c r="U217" s="13">
        <v>1</v>
      </c>
      <c r="V217" s="13" t="s">
        <v>329</v>
      </c>
      <c r="W217" s="13" t="s">
        <v>69</v>
      </c>
      <c r="X217" s="13" t="s">
        <v>330</v>
      </c>
      <c r="Z217" s="13" t="s">
        <v>331</v>
      </c>
      <c r="AA217" s="13" t="s">
        <v>332</v>
      </c>
      <c r="AB217" s="13" t="s">
        <v>333</v>
      </c>
      <c r="AC217" s="13" t="s">
        <v>334</v>
      </c>
      <c r="AD217" s="11" t="s">
        <v>67</v>
      </c>
      <c r="AK217" s="11" t="s">
        <v>182</v>
      </c>
      <c r="AL217" s="11" t="s">
        <v>320</v>
      </c>
      <c r="AM217" s="11" t="s">
        <v>317</v>
      </c>
    </row>
    <row r="218" spans="1:39" s="13" customFormat="1" ht="17" thickBot="1">
      <c r="A218" s="33">
        <v>1263</v>
      </c>
      <c r="B218" s="13" t="s">
        <v>40</v>
      </c>
      <c r="C218" s="11" t="s">
        <v>323</v>
      </c>
      <c r="D218" s="13">
        <v>2010</v>
      </c>
      <c r="E218" s="13" t="s">
        <v>324</v>
      </c>
      <c r="F218" s="13" t="s">
        <v>325</v>
      </c>
      <c r="H218" s="13" t="s">
        <v>326</v>
      </c>
      <c r="I218" s="13" t="s">
        <v>44</v>
      </c>
      <c r="J218" s="13" t="s">
        <v>44</v>
      </c>
      <c r="K218" s="13" t="s">
        <v>44</v>
      </c>
      <c r="N218" s="13" t="s">
        <v>88</v>
      </c>
      <c r="O218" s="13" t="s">
        <v>327</v>
      </c>
      <c r="P218" s="13" t="s">
        <v>598</v>
      </c>
      <c r="Q218" s="13" t="s">
        <v>328</v>
      </c>
      <c r="R218" s="13" t="s">
        <v>120</v>
      </c>
      <c r="S218" s="13" t="s">
        <v>44</v>
      </c>
      <c r="T218" s="13" t="s">
        <v>177</v>
      </c>
      <c r="U218" s="13">
        <v>1</v>
      </c>
      <c r="V218" s="13" t="s">
        <v>329</v>
      </c>
      <c r="W218" s="13" t="s">
        <v>69</v>
      </c>
      <c r="X218" s="13" t="s">
        <v>330</v>
      </c>
      <c r="Z218" s="13" t="s">
        <v>331</v>
      </c>
      <c r="AA218" s="13" t="s">
        <v>332</v>
      </c>
      <c r="AB218" s="13" t="s">
        <v>333</v>
      </c>
      <c r="AC218" s="13" t="s">
        <v>334</v>
      </c>
      <c r="AD218" s="11" t="s">
        <v>67</v>
      </c>
      <c r="AK218" s="11" t="s">
        <v>55</v>
      </c>
      <c r="AL218" s="11" t="s">
        <v>321</v>
      </c>
      <c r="AM218" s="11" t="s">
        <v>322</v>
      </c>
    </row>
    <row r="219" spans="1:39" s="7" customFormat="1">
      <c r="A219" s="21">
        <v>1266</v>
      </c>
      <c r="B219" s="7" t="s">
        <v>40</v>
      </c>
      <c r="C219" s="7" t="s">
        <v>184</v>
      </c>
      <c r="D219" s="82">
        <v>2010</v>
      </c>
      <c r="E219" s="7" t="s">
        <v>256</v>
      </c>
      <c r="F219" s="7" t="s">
        <v>243</v>
      </c>
      <c r="G219" s="7" t="s">
        <v>175</v>
      </c>
      <c r="I219" s="7" t="s">
        <v>44</v>
      </c>
      <c r="J219" s="48" t="s">
        <v>257</v>
      </c>
      <c r="K219" s="7" t="s">
        <v>44</v>
      </c>
      <c r="L219" s="7">
        <v>14</v>
      </c>
      <c r="M219" s="7">
        <v>13</v>
      </c>
      <c r="N219" s="48" t="s">
        <v>258</v>
      </c>
      <c r="O219" s="7" t="s">
        <v>244</v>
      </c>
      <c r="P219" s="7" t="s">
        <v>66</v>
      </c>
      <c r="Q219" s="7" t="s">
        <v>186</v>
      </c>
      <c r="R219" s="7" t="s">
        <v>48</v>
      </c>
      <c r="S219" s="7" t="s">
        <v>49</v>
      </c>
      <c r="T219" s="7" t="s">
        <v>49</v>
      </c>
      <c r="U219" s="7" t="s">
        <v>49</v>
      </c>
      <c r="V219" s="48" t="s">
        <v>176</v>
      </c>
      <c r="W219" s="7" t="s">
        <v>177</v>
      </c>
      <c r="X219" s="7" t="s">
        <v>77</v>
      </c>
      <c r="Y219" s="7" t="s">
        <v>188</v>
      </c>
      <c r="Z219" s="7" t="s">
        <v>104</v>
      </c>
      <c r="AB219" s="48"/>
      <c r="AD219" s="7" t="s">
        <v>259</v>
      </c>
      <c r="AF219" s="7" t="s">
        <v>260</v>
      </c>
      <c r="AK219" s="7" t="s">
        <v>245</v>
      </c>
      <c r="AL219" s="7" t="s">
        <v>246</v>
      </c>
      <c r="AM219" s="7" t="s">
        <v>247</v>
      </c>
    </row>
    <row r="220" spans="1:39" s="13" customFormat="1">
      <c r="A220" s="33">
        <v>1266</v>
      </c>
      <c r="B220" s="13" t="s">
        <v>40</v>
      </c>
      <c r="C220" s="13" t="s">
        <v>184</v>
      </c>
      <c r="D220" s="13">
        <v>2010</v>
      </c>
      <c r="E220" s="13" t="s">
        <v>256</v>
      </c>
      <c r="F220" s="13" t="s">
        <v>243</v>
      </c>
      <c r="G220" s="13" t="s">
        <v>175</v>
      </c>
      <c r="I220" s="13" t="s">
        <v>44</v>
      </c>
      <c r="J220" s="13" t="s">
        <v>257</v>
      </c>
      <c r="K220" s="13" t="s">
        <v>44</v>
      </c>
      <c r="N220" s="13" t="s">
        <v>258</v>
      </c>
      <c r="O220" s="13" t="s">
        <v>244</v>
      </c>
      <c r="P220" s="13" t="s">
        <v>66</v>
      </c>
      <c r="Q220" s="13" t="s">
        <v>186</v>
      </c>
      <c r="R220" s="13" t="s">
        <v>48</v>
      </c>
      <c r="S220" s="13" t="s">
        <v>49</v>
      </c>
      <c r="T220" s="13" t="s">
        <v>49</v>
      </c>
      <c r="U220" s="13" t="s">
        <v>49</v>
      </c>
      <c r="V220" s="13" t="s">
        <v>176</v>
      </c>
      <c r="W220" s="13" t="s">
        <v>177</v>
      </c>
      <c r="X220" s="13" t="s">
        <v>77</v>
      </c>
      <c r="Y220" s="13" t="s">
        <v>188</v>
      </c>
      <c r="Z220" s="13" t="s">
        <v>104</v>
      </c>
      <c r="AD220" s="13" t="s">
        <v>259</v>
      </c>
      <c r="AK220" s="13" t="s">
        <v>55</v>
      </c>
      <c r="AL220" s="13" t="s">
        <v>248</v>
      </c>
      <c r="AM220" s="13" t="s">
        <v>249</v>
      </c>
    </row>
    <row r="221" spans="1:39" s="13" customFormat="1">
      <c r="A221" s="33">
        <v>1266</v>
      </c>
      <c r="B221" s="13" t="s">
        <v>40</v>
      </c>
      <c r="C221" s="13" t="s">
        <v>184</v>
      </c>
      <c r="D221" s="13">
        <v>2010</v>
      </c>
      <c r="E221" s="13" t="s">
        <v>256</v>
      </c>
      <c r="F221" s="13" t="s">
        <v>243</v>
      </c>
      <c r="G221" s="13" t="s">
        <v>175</v>
      </c>
      <c r="I221" s="13" t="s">
        <v>44</v>
      </c>
      <c r="J221" s="13" t="s">
        <v>257</v>
      </c>
      <c r="K221" s="13" t="s">
        <v>44</v>
      </c>
      <c r="N221" s="13" t="s">
        <v>258</v>
      </c>
      <c r="O221" s="13" t="s">
        <v>244</v>
      </c>
      <c r="P221" s="13" t="s">
        <v>66</v>
      </c>
      <c r="Q221" s="13" t="s">
        <v>186</v>
      </c>
      <c r="R221" s="13" t="s">
        <v>48</v>
      </c>
      <c r="S221" s="13" t="s">
        <v>49</v>
      </c>
      <c r="T221" s="13" t="s">
        <v>49</v>
      </c>
      <c r="U221" s="13" t="s">
        <v>49</v>
      </c>
      <c r="V221" s="13" t="s">
        <v>176</v>
      </c>
      <c r="W221" s="13" t="s">
        <v>177</v>
      </c>
      <c r="X221" s="13" t="s">
        <v>77</v>
      </c>
      <c r="Y221" s="13" t="s">
        <v>188</v>
      </c>
      <c r="Z221" s="13" t="s">
        <v>104</v>
      </c>
      <c r="AD221" s="13" t="s">
        <v>259</v>
      </c>
      <c r="AK221" s="13" t="s">
        <v>250</v>
      </c>
      <c r="AL221" s="13" t="s">
        <v>251</v>
      </c>
      <c r="AM221" s="13" t="s">
        <v>252</v>
      </c>
    </row>
    <row r="222" spans="1:39" s="20" customFormat="1" ht="17" thickBot="1">
      <c r="A222" s="49">
        <v>1266</v>
      </c>
      <c r="B222" s="20" t="s">
        <v>40</v>
      </c>
      <c r="C222" s="20" t="s">
        <v>184</v>
      </c>
      <c r="D222" s="20">
        <v>2010</v>
      </c>
      <c r="E222" s="20" t="s">
        <v>256</v>
      </c>
      <c r="F222" s="20" t="s">
        <v>243</v>
      </c>
      <c r="G222" s="20" t="s">
        <v>175</v>
      </c>
      <c r="I222" s="20" t="s">
        <v>44</v>
      </c>
      <c r="J222" s="20" t="s">
        <v>257</v>
      </c>
      <c r="K222" s="20" t="s">
        <v>44</v>
      </c>
      <c r="N222" s="20" t="s">
        <v>258</v>
      </c>
      <c r="O222" s="20" t="s">
        <v>244</v>
      </c>
      <c r="P222" s="20" t="s">
        <v>66</v>
      </c>
      <c r="Q222" s="20" t="s">
        <v>186</v>
      </c>
      <c r="R222" s="20" t="s">
        <v>48</v>
      </c>
      <c r="S222" s="20" t="s">
        <v>49</v>
      </c>
      <c r="T222" s="20" t="s">
        <v>49</v>
      </c>
      <c r="U222" s="20" t="s">
        <v>49</v>
      </c>
      <c r="V222" s="20" t="s">
        <v>176</v>
      </c>
      <c r="W222" s="20" t="s">
        <v>177</v>
      </c>
      <c r="X222" s="20" t="s">
        <v>77</v>
      </c>
      <c r="Y222" s="20" t="s">
        <v>188</v>
      </c>
      <c r="Z222" s="20" t="s">
        <v>104</v>
      </c>
      <c r="AD222" s="20" t="s">
        <v>259</v>
      </c>
      <c r="AK222" s="20" t="s">
        <v>253</v>
      </c>
      <c r="AL222" s="20" t="s">
        <v>254</v>
      </c>
      <c r="AM222" s="20" t="s">
        <v>255</v>
      </c>
    </row>
    <row r="223" spans="1:39" s="7" customFormat="1">
      <c r="A223" s="21">
        <v>1296</v>
      </c>
      <c r="B223" s="7" t="s">
        <v>40</v>
      </c>
      <c r="C223" s="48" t="s">
        <v>346</v>
      </c>
      <c r="D223" s="7">
        <v>2012</v>
      </c>
      <c r="E223" s="7" t="s">
        <v>347</v>
      </c>
      <c r="F223" s="7" t="s">
        <v>286</v>
      </c>
      <c r="G223" s="7" t="s">
        <v>281</v>
      </c>
      <c r="I223" s="7" t="s">
        <v>44</v>
      </c>
      <c r="J223" s="7" t="s">
        <v>44</v>
      </c>
      <c r="K223" s="7" t="s">
        <v>44</v>
      </c>
      <c r="L223" s="7">
        <v>9</v>
      </c>
      <c r="M223" s="7">
        <v>9</v>
      </c>
      <c r="N223" s="7" t="s">
        <v>258</v>
      </c>
      <c r="O223" s="7" t="s">
        <v>65</v>
      </c>
      <c r="P223" s="7" t="s">
        <v>66</v>
      </c>
      <c r="Q223" s="7" t="s">
        <v>368</v>
      </c>
      <c r="R223" s="7" t="s">
        <v>48</v>
      </c>
      <c r="S223" s="7" t="s">
        <v>49</v>
      </c>
      <c r="T223" s="7" t="s">
        <v>49</v>
      </c>
      <c r="U223" s="7" t="s">
        <v>49</v>
      </c>
      <c r="V223" s="7" t="s">
        <v>176</v>
      </c>
      <c r="W223" s="7" t="s">
        <v>68</v>
      </c>
      <c r="X223" s="7" t="s">
        <v>77</v>
      </c>
      <c r="Z223" s="7" t="s">
        <v>51</v>
      </c>
      <c r="AA223" s="7" t="s">
        <v>343</v>
      </c>
      <c r="AB223" s="7" t="s">
        <v>223</v>
      </c>
      <c r="AC223" s="7" t="s">
        <v>348</v>
      </c>
      <c r="AD223" s="7" t="s">
        <v>299</v>
      </c>
      <c r="AF223" s="7" t="s">
        <v>349</v>
      </c>
      <c r="AI223" s="7" t="s">
        <v>350</v>
      </c>
      <c r="AK223" s="7" t="s">
        <v>191</v>
      </c>
      <c r="AL223" s="7" t="s">
        <v>63</v>
      </c>
      <c r="AM223" s="48" t="s">
        <v>306</v>
      </c>
    </row>
    <row r="224" spans="1:39" s="13" customFormat="1">
      <c r="A224" s="33">
        <v>1296</v>
      </c>
      <c r="B224" s="13" t="s">
        <v>40</v>
      </c>
      <c r="C224" s="11" t="s">
        <v>346</v>
      </c>
      <c r="D224" s="13">
        <v>2012</v>
      </c>
      <c r="E224" s="13" t="s">
        <v>347</v>
      </c>
      <c r="F224" s="13" t="s">
        <v>286</v>
      </c>
      <c r="G224" s="13" t="s">
        <v>281</v>
      </c>
      <c r="I224" s="13" t="s">
        <v>44</v>
      </c>
      <c r="J224" s="13" t="s">
        <v>44</v>
      </c>
      <c r="K224" s="13" t="s">
        <v>44</v>
      </c>
      <c r="N224" s="13" t="s">
        <v>258</v>
      </c>
      <c r="O224" s="13" t="s">
        <v>65</v>
      </c>
      <c r="P224" s="11" t="s">
        <v>66</v>
      </c>
      <c r="Q224" s="13" t="s">
        <v>368</v>
      </c>
      <c r="R224" s="13" t="s">
        <v>48</v>
      </c>
      <c r="S224" s="13" t="s">
        <v>49</v>
      </c>
      <c r="T224" s="13" t="s">
        <v>49</v>
      </c>
      <c r="U224" s="13" t="s">
        <v>49</v>
      </c>
      <c r="V224" s="13" t="s">
        <v>176</v>
      </c>
      <c r="W224" s="13" t="s">
        <v>68</v>
      </c>
      <c r="X224" s="11" t="s">
        <v>77</v>
      </c>
      <c r="Z224" s="11" t="s">
        <v>51</v>
      </c>
      <c r="AA224" s="13" t="s">
        <v>343</v>
      </c>
      <c r="AB224" s="13" t="s">
        <v>223</v>
      </c>
      <c r="AC224" s="13" t="s">
        <v>348</v>
      </c>
      <c r="AD224" s="13" t="s">
        <v>299</v>
      </c>
      <c r="AK224" s="13" t="s">
        <v>344</v>
      </c>
      <c r="AL224" s="13" t="s">
        <v>127</v>
      </c>
      <c r="AM224" s="11" t="s">
        <v>656</v>
      </c>
    </row>
    <row r="225" spans="1:39" s="15" customFormat="1">
      <c r="A225" s="68">
        <v>1296</v>
      </c>
      <c r="B225" s="15" t="s">
        <v>40</v>
      </c>
      <c r="C225" s="17" t="s">
        <v>346</v>
      </c>
      <c r="D225" s="15">
        <v>2012</v>
      </c>
      <c r="E225" s="15" t="s">
        <v>347</v>
      </c>
      <c r="F225" s="15" t="s">
        <v>286</v>
      </c>
      <c r="G225" s="15" t="s">
        <v>281</v>
      </c>
      <c r="I225" s="15" t="s">
        <v>44</v>
      </c>
      <c r="J225" s="15" t="s">
        <v>44</v>
      </c>
      <c r="K225" s="15" t="s">
        <v>44</v>
      </c>
      <c r="L225" s="15">
        <v>9</v>
      </c>
      <c r="M225" s="15">
        <v>9</v>
      </c>
      <c r="N225" s="15" t="s">
        <v>258</v>
      </c>
      <c r="O225" s="15" t="s">
        <v>65</v>
      </c>
      <c r="P225" s="15" t="s">
        <v>66</v>
      </c>
      <c r="Q225" s="15" t="s">
        <v>368</v>
      </c>
      <c r="R225" s="15" t="s">
        <v>48</v>
      </c>
      <c r="S225" s="15" t="s">
        <v>49</v>
      </c>
      <c r="T225" s="15" t="s">
        <v>49</v>
      </c>
      <c r="U225" s="15" t="s">
        <v>49</v>
      </c>
      <c r="V225" s="15" t="s">
        <v>176</v>
      </c>
      <c r="W225" s="15" t="s">
        <v>345</v>
      </c>
      <c r="X225" s="15" t="s">
        <v>77</v>
      </c>
      <c r="Z225" s="15" t="s">
        <v>51</v>
      </c>
      <c r="AA225" s="15" t="s">
        <v>343</v>
      </c>
      <c r="AB225" s="15" t="s">
        <v>223</v>
      </c>
      <c r="AC225" s="15" t="s">
        <v>348</v>
      </c>
      <c r="AD225" s="15" t="s">
        <v>299</v>
      </c>
      <c r="AF225" s="15" t="s">
        <v>349</v>
      </c>
      <c r="AI225" s="18">
        <v>0</v>
      </c>
      <c r="AK225" s="15" t="s">
        <v>191</v>
      </c>
      <c r="AL225" s="15" t="s">
        <v>129</v>
      </c>
      <c r="AM225" s="17" t="s">
        <v>129</v>
      </c>
    </row>
    <row r="226" spans="1:39" s="20" customFormat="1" ht="17" thickBot="1">
      <c r="A226" s="49">
        <v>1296</v>
      </c>
      <c r="B226" s="20" t="s">
        <v>40</v>
      </c>
      <c r="C226" s="47" t="s">
        <v>346</v>
      </c>
      <c r="D226" s="20">
        <v>2012</v>
      </c>
      <c r="E226" s="20" t="s">
        <v>347</v>
      </c>
      <c r="F226" s="20" t="s">
        <v>286</v>
      </c>
      <c r="G226" s="20" t="s">
        <v>281</v>
      </c>
      <c r="I226" s="20" t="s">
        <v>44</v>
      </c>
      <c r="J226" s="20" t="s">
        <v>44</v>
      </c>
      <c r="K226" s="20" t="s">
        <v>44</v>
      </c>
      <c r="N226" s="20" t="s">
        <v>258</v>
      </c>
      <c r="O226" s="20" t="s">
        <v>65</v>
      </c>
      <c r="P226" s="20" t="s">
        <v>66</v>
      </c>
      <c r="Q226" s="20" t="s">
        <v>368</v>
      </c>
      <c r="R226" s="20" t="s">
        <v>48</v>
      </c>
      <c r="S226" s="20" t="s">
        <v>49</v>
      </c>
      <c r="T226" s="20" t="s">
        <v>49</v>
      </c>
      <c r="U226" s="20" t="s">
        <v>49</v>
      </c>
      <c r="V226" s="20" t="s">
        <v>176</v>
      </c>
      <c r="W226" s="20" t="s">
        <v>345</v>
      </c>
      <c r="X226" s="20" t="s">
        <v>77</v>
      </c>
      <c r="Z226" s="20" t="s">
        <v>51</v>
      </c>
      <c r="AA226" s="20" t="s">
        <v>343</v>
      </c>
      <c r="AB226" s="20" t="s">
        <v>223</v>
      </c>
      <c r="AC226" s="20" t="s">
        <v>348</v>
      </c>
      <c r="AD226" s="20" t="s">
        <v>299</v>
      </c>
      <c r="AK226" s="20" t="s">
        <v>344</v>
      </c>
      <c r="AL226" s="20" t="s">
        <v>129</v>
      </c>
      <c r="AM226" s="20" t="s">
        <v>129</v>
      </c>
    </row>
    <row r="227" spans="1:39" s="7" customFormat="1">
      <c r="A227" s="21">
        <v>1303</v>
      </c>
      <c r="B227" s="7" t="s">
        <v>40</v>
      </c>
      <c r="C227" s="48" t="s">
        <v>358</v>
      </c>
      <c r="D227" s="7">
        <v>2014</v>
      </c>
      <c r="E227" s="7" t="s">
        <v>359</v>
      </c>
      <c r="F227" s="7" t="s">
        <v>360</v>
      </c>
      <c r="G227" s="7" t="s">
        <v>43</v>
      </c>
      <c r="I227" s="7" t="s">
        <v>44</v>
      </c>
      <c r="J227" s="7" t="s">
        <v>44</v>
      </c>
      <c r="K227" s="7" t="s">
        <v>44</v>
      </c>
      <c r="L227" s="7">
        <v>17</v>
      </c>
      <c r="M227" s="7">
        <v>16</v>
      </c>
      <c r="N227" s="69" t="s">
        <v>72</v>
      </c>
      <c r="O227" s="7" t="s">
        <v>361</v>
      </c>
      <c r="P227" s="7" t="s">
        <v>66</v>
      </c>
      <c r="Q227" s="7" t="s">
        <v>351</v>
      </c>
      <c r="R227" s="7" t="s">
        <v>48</v>
      </c>
      <c r="S227" s="7" t="s">
        <v>49</v>
      </c>
      <c r="T227" s="7" t="s">
        <v>49</v>
      </c>
      <c r="U227" s="7" t="s">
        <v>49</v>
      </c>
      <c r="V227" s="69" t="s">
        <v>362</v>
      </c>
      <c r="W227" s="7" t="s">
        <v>173</v>
      </c>
      <c r="Z227" s="7" t="s">
        <v>51</v>
      </c>
      <c r="AA227" s="7" t="s">
        <v>101</v>
      </c>
      <c r="AB227" s="7" t="s">
        <v>225</v>
      </c>
      <c r="AC227" s="7" t="s">
        <v>348</v>
      </c>
      <c r="AD227" s="48" t="s">
        <v>299</v>
      </c>
      <c r="AF227" s="7" t="s">
        <v>290</v>
      </c>
      <c r="AI227" s="7" t="s">
        <v>363</v>
      </c>
      <c r="AK227" s="48" t="s">
        <v>191</v>
      </c>
      <c r="AL227" s="48" t="s">
        <v>352</v>
      </c>
      <c r="AM227" s="7" t="s">
        <v>353</v>
      </c>
    </row>
    <row r="228" spans="1:39" s="13" customFormat="1">
      <c r="A228" s="33">
        <v>1303</v>
      </c>
      <c r="B228" s="13" t="s">
        <v>40</v>
      </c>
      <c r="C228" s="11" t="s">
        <v>358</v>
      </c>
      <c r="D228" s="13">
        <v>2014</v>
      </c>
      <c r="E228" s="13" t="s">
        <v>359</v>
      </c>
      <c r="F228" s="13" t="s">
        <v>360</v>
      </c>
      <c r="G228" s="13" t="s">
        <v>43</v>
      </c>
      <c r="I228" s="13" t="s">
        <v>44</v>
      </c>
      <c r="J228" s="13" t="s">
        <v>44</v>
      </c>
      <c r="K228" s="13" t="s">
        <v>44</v>
      </c>
      <c r="N228" s="75" t="s">
        <v>72</v>
      </c>
      <c r="O228" s="13" t="s">
        <v>361</v>
      </c>
      <c r="P228" s="13" t="s">
        <v>66</v>
      </c>
      <c r="Q228" s="13" t="s">
        <v>351</v>
      </c>
      <c r="R228" s="13" t="s">
        <v>48</v>
      </c>
      <c r="S228" s="13" t="s">
        <v>49</v>
      </c>
      <c r="T228" s="13" t="s">
        <v>49</v>
      </c>
      <c r="U228" s="13" t="s">
        <v>49</v>
      </c>
      <c r="V228" s="13" t="s">
        <v>362</v>
      </c>
      <c r="W228" s="13" t="s">
        <v>173</v>
      </c>
      <c r="Z228" s="13" t="s">
        <v>51</v>
      </c>
      <c r="AA228" s="11" t="s">
        <v>101</v>
      </c>
      <c r="AB228" s="13" t="s">
        <v>225</v>
      </c>
      <c r="AC228" s="11" t="s">
        <v>348</v>
      </c>
      <c r="AD228" s="11" t="s">
        <v>299</v>
      </c>
      <c r="AK228" s="11" t="s">
        <v>60</v>
      </c>
      <c r="AL228" s="11" t="s">
        <v>354</v>
      </c>
      <c r="AM228" s="13" t="s">
        <v>355</v>
      </c>
    </row>
    <row r="229" spans="1:39" s="15" customFormat="1">
      <c r="A229" s="68">
        <v>1303</v>
      </c>
      <c r="B229" s="15" t="s">
        <v>40</v>
      </c>
      <c r="C229" s="17" t="s">
        <v>358</v>
      </c>
      <c r="D229" s="15">
        <v>2014</v>
      </c>
      <c r="E229" s="15" t="s">
        <v>359</v>
      </c>
      <c r="F229" s="15" t="s">
        <v>360</v>
      </c>
      <c r="G229" s="15" t="s">
        <v>43</v>
      </c>
      <c r="I229" s="15" t="s">
        <v>44</v>
      </c>
      <c r="J229" s="15" t="s">
        <v>44</v>
      </c>
      <c r="K229" s="15" t="s">
        <v>44</v>
      </c>
      <c r="M229" s="15">
        <v>15</v>
      </c>
      <c r="N229" s="77" t="s">
        <v>72</v>
      </c>
      <c r="O229" s="15" t="s">
        <v>361</v>
      </c>
      <c r="P229" s="15" t="s">
        <v>66</v>
      </c>
      <c r="Q229" s="15" t="s">
        <v>351</v>
      </c>
      <c r="R229" s="15" t="s">
        <v>120</v>
      </c>
      <c r="S229" s="15" t="s">
        <v>361</v>
      </c>
      <c r="T229" s="15" t="s">
        <v>135</v>
      </c>
      <c r="U229" s="15">
        <v>1</v>
      </c>
      <c r="V229" s="15" t="s">
        <v>362</v>
      </c>
      <c r="W229" s="15" t="s">
        <v>173</v>
      </c>
      <c r="Z229" s="15" t="s">
        <v>51</v>
      </c>
      <c r="AA229" s="15" t="s">
        <v>101</v>
      </c>
      <c r="AB229" s="15" t="s">
        <v>225</v>
      </c>
      <c r="AC229" s="15" t="s">
        <v>348</v>
      </c>
      <c r="AD229" s="17" t="s">
        <v>299</v>
      </c>
      <c r="AF229" s="15" t="s">
        <v>290</v>
      </c>
      <c r="AI229" s="15" t="s">
        <v>364</v>
      </c>
      <c r="AK229" s="17" t="s">
        <v>191</v>
      </c>
      <c r="AL229" s="17" t="s">
        <v>356</v>
      </c>
    </row>
    <row r="230" spans="1:39" s="20" customFormat="1" ht="17" thickBot="1">
      <c r="A230" s="49">
        <v>1303</v>
      </c>
      <c r="B230" s="20" t="s">
        <v>40</v>
      </c>
      <c r="C230" s="47" t="s">
        <v>358</v>
      </c>
      <c r="D230" s="20">
        <v>2014</v>
      </c>
      <c r="E230" s="20" t="s">
        <v>359</v>
      </c>
      <c r="F230" s="20" t="s">
        <v>360</v>
      </c>
      <c r="G230" s="20" t="s">
        <v>43</v>
      </c>
      <c r="I230" s="20" t="s">
        <v>44</v>
      </c>
      <c r="J230" s="20" t="s">
        <v>44</v>
      </c>
      <c r="K230" s="20" t="s">
        <v>44</v>
      </c>
      <c r="N230" s="79" t="s">
        <v>72</v>
      </c>
      <c r="O230" s="20" t="s">
        <v>361</v>
      </c>
      <c r="P230" s="20" t="s">
        <v>66</v>
      </c>
      <c r="Q230" s="20" t="s">
        <v>351</v>
      </c>
      <c r="R230" s="20" t="s">
        <v>120</v>
      </c>
      <c r="S230" s="20" t="s">
        <v>361</v>
      </c>
      <c r="T230" s="20" t="s">
        <v>135</v>
      </c>
      <c r="U230" s="20">
        <v>1</v>
      </c>
      <c r="V230" s="20" t="s">
        <v>362</v>
      </c>
      <c r="W230" s="20" t="s">
        <v>173</v>
      </c>
      <c r="Z230" s="20" t="s">
        <v>51</v>
      </c>
      <c r="AA230" s="20" t="s">
        <v>101</v>
      </c>
      <c r="AB230" s="20" t="s">
        <v>225</v>
      </c>
      <c r="AC230" s="20" t="s">
        <v>348</v>
      </c>
      <c r="AD230" s="47" t="s">
        <v>299</v>
      </c>
      <c r="AK230" s="20" t="s">
        <v>60</v>
      </c>
      <c r="AL230" s="47" t="s">
        <v>357</v>
      </c>
    </row>
    <row r="231" spans="1:39" s="7" customFormat="1">
      <c r="A231" s="114">
        <v>1304</v>
      </c>
      <c r="B231" s="7" t="s">
        <v>40</v>
      </c>
      <c r="C231" s="67" t="s">
        <v>94</v>
      </c>
      <c r="D231" s="83">
        <v>2013</v>
      </c>
      <c r="E231" s="83" t="s">
        <v>365</v>
      </c>
      <c r="F231" s="7" t="s">
        <v>286</v>
      </c>
      <c r="I231" s="7" t="s">
        <v>44</v>
      </c>
      <c r="J231" s="7" t="s">
        <v>44</v>
      </c>
      <c r="K231" s="7" t="s">
        <v>44</v>
      </c>
      <c r="L231" s="10">
        <v>10</v>
      </c>
      <c r="M231" s="7">
        <v>9</v>
      </c>
      <c r="N231" s="7" t="s">
        <v>72</v>
      </c>
      <c r="O231" s="7" t="s">
        <v>366</v>
      </c>
      <c r="P231" s="7" t="s">
        <v>66</v>
      </c>
      <c r="Q231" s="7" t="s">
        <v>98</v>
      </c>
      <c r="R231" s="7" t="s">
        <v>48</v>
      </c>
      <c r="S231" s="7" t="s">
        <v>49</v>
      </c>
      <c r="T231" s="7" t="s">
        <v>49</v>
      </c>
      <c r="U231" s="7" t="s">
        <v>49</v>
      </c>
      <c r="V231" s="7" t="s">
        <v>70</v>
      </c>
      <c r="W231" s="7" t="s">
        <v>73</v>
      </c>
      <c r="Z231" s="7" t="s">
        <v>51</v>
      </c>
      <c r="AA231" s="7" t="s">
        <v>78</v>
      </c>
      <c r="AB231" s="7" t="s">
        <v>225</v>
      </c>
      <c r="AC231" s="7" t="s">
        <v>79</v>
      </c>
      <c r="AD231" s="7" t="s">
        <v>73</v>
      </c>
      <c r="AF231" s="7" t="s">
        <v>290</v>
      </c>
      <c r="AI231" s="7" t="s">
        <v>369</v>
      </c>
      <c r="AK231" s="48" t="s">
        <v>191</v>
      </c>
      <c r="AL231" s="48" t="s">
        <v>213</v>
      </c>
      <c r="AM231" s="48" t="s">
        <v>57</v>
      </c>
    </row>
    <row r="232" spans="1:39" s="13" customFormat="1">
      <c r="A232" s="59">
        <v>1304</v>
      </c>
      <c r="B232" s="13" t="s">
        <v>40</v>
      </c>
      <c r="C232" s="59" t="s">
        <v>94</v>
      </c>
      <c r="D232" s="53">
        <v>2013</v>
      </c>
      <c r="E232" s="53" t="s">
        <v>365</v>
      </c>
      <c r="F232" s="13" t="s">
        <v>286</v>
      </c>
      <c r="I232" s="13" t="s">
        <v>44</v>
      </c>
      <c r="J232" s="13" t="s">
        <v>44</v>
      </c>
      <c r="K232" s="13" t="s">
        <v>44</v>
      </c>
      <c r="L232" s="96"/>
      <c r="N232" s="13" t="s">
        <v>72</v>
      </c>
      <c r="O232" s="13" t="s">
        <v>366</v>
      </c>
      <c r="P232" s="13" t="s">
        <v>66</v>
      </c>
      <c r="Q232" s="13" t="s">
        <v>98</v>
      </c>
      <c r="R232" s="13" t="s">
        <v>48</v>
      </c>
      <c r="S232" s="13" t="s">
        <v>49</v>
      </c>
      <c r="T232" s="13" t="s">
        <v>49</v>
      </c>
      <c r="U232" s="13" t="s">
        <v>49</v>
      </c>
      <c r="V232" s="13" t="s">
        <v>70</v>
      </c>
      <c r="W232" s="13" t="s">
        <v>73</v>
      </c>
      <c r="Z232" s="13" t="s">
        <v>51</v>
      </c>
      <c r="AA232" s="13" t="s">
        <v>78</v>
      </c>
      <c r="AB232" s="13" t="s">
        <v>225</v>
      </c>
      <c r="AC232" s="13" t="s">
        <v>79</v>
      </c>
      <c r="AD232" s="13" t="s">
        <v>73</v>
      </c>
      <c r="AK232" s="11" t="s">
        <v>60</v>
      </c>
      <c r="AL232" s="11" t="s">
        <v>62</v>
      </c>
      <c r="AM232" s="11" t="s">
        <v>57</v>
      </c>
    </row>
    <row r="233" spans="1:39" s="15" customFormat="1">
      <c r="A233" s="63">
        <v>1304</v>
      </c>
      <c r="B233" s="15" t="s">
        <v>40</v>
      </c>
      <c r="C233" s="63" t="s">
        <v>94</v>
      </c>
      <c r="D233" s="107">
        <v>2013</v>
      </c>
      <c r="E233" s="107" t="s">
        <v>365</v>
      </c>
      <c r="F233" s="15" t="s">
        <v>286</v>
      </c>
      <c r="I233" s="15" t="s">
        <v>44</v>
      </c>
      <c r="J233" s="15" t="s">
        <v>44</v>
      </c>
      <c r="K233" s="15" t="s">
        <v>44</v>
      </c>
      <c r="L233" s="24"/>
      <c r="M233" s="15">
        <v>9</v>
      </c>
      <c r="N233" s="15" t="s">
        <v>72</v>
      </c>
      <c r="O233" s="15" t="s">
        <v>367</v>
      </c>
      <c r="P233" s="15" t="s">
        <v>66</v>
      </c>
      <c r="Q233" s="15" t="s">
        <v>98</v>
      </c>
      <c r="R233" s="15" t="s">
        <v>48</v>
      </c>
      <c r="S233" s="15" t="s">
        <v>49</v>
      </c>
      <c r="T233" s="15" t="s">
        <v>49</v>
      </c>
      <c r="U233" s="15" t="s">
        <v>49</v>
      </c>
      <c r="V233" s="15" t="s">
        <v>70</v>
      </c>
      <c r="W233" s="15" t="s">
        <v>73</v>
      </c>
      <c r="Z233" s="15" t="s">
        <v>51</v>
      </c>
      <c r="AA233" s="15" t="s">
        <v>78</v>
      </c>
      <c r="AB233" s="15" t="s">
        <v>225</v>
      </c>
      <c r="AC233" s="15" t="s">
        <v>79</v>
      </c>
      <c r="AD233" s="15" t="s">
        <v>73</v>
      </c>
      <c r="AF233" s="15" t="s">
        <v>290</v>
      </c>
      <c r="AI233" s="15" t="s">
        <v>370</v>
      </c>
      <c r="AK233" s="17" t="s">
        <v>191</v>
      </c>
      <c r="AL233" s="17" t="s">
        <v>214</v>
      </c>
    </row>
    <row r="234" spans="1:39" s="20" customFormat="1" ht="17" thickBot="1">
      <c r="A234" s="116">
        <v>1304</v>
      </c>
      <c r="B234" s="20" t="s">
        <v>40</v>
      </c>
      <c r="C234" s="60" t="s">
        <v>94</v>
      </c>
      <c r="D234" s="56">
        <v>2013</v>
      </c>
      <c r="E234" s="56" t="s">
        <v>365</v>
      </c>
      <c r="F234" s="20" t="s">
        <v>286</v>
      </c>
      <c r="I234" s="20" t="s">
        <v>44</v>
      </c>
      <c r="J234" s="20" t="s">
        <v>44</v>
      </c>
      <c r="K234" s="20" t="s">
        <v>44</v>
      </c>
      <c r="N234" s="20" t="s">
        <v>72</v>
      </c>
      <c r="O234" s="20" t="s">
        <v>367</v>
      </c>
      <c r="P234" s="20" t="s">
        <v>66</v>
      </c>
      <c r="Q234" s="20" t="s">
        <v>98</v>
      </c>
      <c r="R234" s="20" t="s">
        <v>48</v>
      </c>
      <c r="S234" s="20" t="s">
        <v>49</v>
      </c>
      <c r="T234" s="20" t="s">
        <v>49</v>
      </c>
      <c r="U234" s="20" t="s">
        <v>49</v>
      </c>
      <c r="V234" s="20" t="s">
        <v>70</v>
      </c>
      <c r="W234" s="20" t="s">
        <v>73</v>
      </c>
      <c r="Z234" s="20" t="s">
        <v>51</v>
      </c>
      <c r="AA234" s="20" t="s">
        <v>78</v>
      </c>
      <c r="AB234" s="20" t="s">
        <v>225</v>
      </c>
      <c r="AC234" s="20" t="s">
        <v>79</v>
      </c>
      <c r="AD234" s="20" t="s">
        <v>73</v>
      </c>
      <c r="AK234" s="20" t="s">
        <v>60</v>
      </c>
      <c r="AL234" s="47" t="s">
        <v>63</v>
      </c>
    </row>
    <row r="235" spans="1:39" s="7" customFormat="1">
      <c r="A235" s="21">
        <v>1337</v>
      </c>
      <c r="B235" s="7" t="s">
        <v>40</v>
      </c>
      <c r="C235" s="48" t="s">
        <v>94</v>
      </c>
      <c r="D235" s="7">
        <v>2016</v>
      </c>
      <c r="E235" s="7" t="s">
        <v>377</v>
      </c>
      <c r="F235" s="7" t="s">
        <v>297</v>
      </c>
      <c r="I235" s="48" t="s">
        <v>44</v>
      </c>
      <c r="J235" s="48" t="s">
        <v>44</v>
      </c>
      <c r="K235" s="48" t="s">
        <v>44</v>
      </c>
      <c r="L235" s="10">
        <v>12</v>
      </c>
      <c r="M235" s="7">
        <v>12</v>
      </c>
      <c r="N235" s="7" t="s">
        <v>258</v>
      </c>
      <c r="O235" s="7" t="s">
        <v>382</v>
      </c>
      <c r="P235" s="7" t="s">
        <v>66</v>
      </c>
      <c r="Q235" s="48" t="s">
        <v>98</v>
      </c>
      <c r="R235" s="7" t="s">
        <v>48</v>
      </c>
      <c r="S235" s="7" t="s">
        <v>49</v>
      </c>
      <c r="T235" s="7" t="s">
        <v>49</v>
      </c>
      <c r="U235" s="7" t="s">
        <v>49</v>
      </c>
      <c r="V235" s="7" t="s">
        <v>70</v>
      </c>
      <c r="W235" s="7" t="s">
        <v>80</v>
      </c>
      <c r="Z235" s="7" t="s">
        <v>51</v>
      </c>
      <c r="AA235" s="7" t="s">
        <v>371</v>
      </c>
      <c r="AB235" s="7" t="s">
        <v>378</v>
      </c>
      <c r="AC235" s="7" t="s">
        <v>383</v>
      </c>
      <c r="AD235" s="7" t="s">
        <v>299</v>
      </c>
      <c r="AE235" s="7" t="s">
        <v>372</v>
      </c>
      <c r="AF235" s="48" t="s">
        <v>290</v>
      </c>
      <c r="AI235" s="48" t="s">
        <v>384</v>
      </c>
      <c r="AK235" s="48" t="s">
        <v>221</v>
      </c>
      <c r="AL235" s="48" t="s">
        <v>373</v>
      </c>
      <c r="AM235" s="7" t="s">
        <v>374</v>
      </c>
    </row>
    <row r="236" spans="1:39" s="20" customFormat="1" ht="17" thickBot="1">
      <c r="A236" s="49">
        <v>1337</v>
      </c>
      <c r="B236" s="20" t="s">
        <v>40</v>
      </c>
      <c r="C236" s="20" t="s">
        <v>94</v>
      </c>
      <c r="D236" s="20">
        <v>2016</v>
      </c>
      <c r="E236" s="20" t="s">
        <v>377</v>
      </c>
      <c r="F236" s="20" t="s">
        <v>297</v>
      </c>
      <c r="I236" s="47" t="s">
        <v>44</v>
      </c>
      <c r="J236" s="47" t="s">
        <v>44</v>
      </c>
      <c r="K236" s="47" t="s">
        <v>44</v>
      </c>
      <c r="L236" s="117"/>
      <c r="N236" s="20" t="s">
        <v>258</v>
      </c>
      <c r="O236" s="20" t="s">
        <v>382</v>
      </c>
      <c r="P236" s="20" t="s">
        <v>66</v>
      </c>
      <c r="Q236" s="20" t="s">
        <v>98</v>
      </c>
      <c r="R236" s="20" t="s">
        <v>48</v>
      </c>
      <c r="S236" s="20" t="s">
        <v>49</v>
      </c>
      <c r="T236" s="20" t="s">
        <v>49</v>
      </c>
      <c r="U236" s="20" t="s">
        <v>49</v>
      </c>
      <c r="V236" s="20" t="s">
        <v>70</v>
      </c>
      <c r="W236" s="20" t="s">
        <v>80</v>
      </c>
      <c r="Z236" s="20" t="s">
        <v>51</v>
      </c>
      <c r="AA236" s="20" t="s">
        <v>371</v>
      </c>
      <c r="AB236" s="20" t="s">
        <v>378</v>
      </c>
      <c r="AC236" s="20" t="s">
        <v>383</v>
      </c>
      <c r="AD236" s="20" t="s">
        <v>299</v>
      </c>
      <c r="AK236" s="47" t="s">
        <v>191</v>
      </c>
      <c r="AL236" s="47" t="s">
        <v>375</v>
      </c>
      <c r="AM236" s="20" t="s">
        <v>376</v>
      </c>
    </row>
    <row r="237" spans="1:39" s="7" customFormat="1">
      <c r="A237" s="165">
        <v>1358</v>
      </c>
      <c r="B237" s="7" t="s">
        <v>40</v>
      </c>
      <c r="C237" s="7" t="s">
        <v>688</v>
      </c>
      <c r="D237" s="7">
        <v>2017</v>
      </c>
      <c r="E237" s="7" t="s">
        <v>689</v>
      </c>
      <c r="F237" s="7" t="s">
        <v>690</v>
      </c>
      <c r="G237" s="7" t="s">
        <v>43</v>
      </c>
      <c r="H237" s="7">
        <v>2006</v>
      </c>
      <c r="I237" s="48" t="s">
        <v>44</v>
      </c>
      <c r="J237" s="48" t="s">
        <v>44</v>
      </c>
      <c r="K237" s="48" t="s">
        <v>44</v>
      </c>
      <c r="L237" s="10">
        <v>130</v>
      </c>
      <c r="M237" s="7">
        <v>30</v>
      </c>
      <c r="N237" s="7" t="s">
        <v>72</v>
      </c>
      <c r="O237" s="7" t="s">
        <v>691</v>
      </c>
      <c r="P237" s="7" t="s">
        <v>167</v>
      </c>
      <c r="Q237" s="7" t="s">
        <v>3292</v>
      </c>
      <c r="R237" s="7" t="s">
        <v>48</v>
      </c>
      <c r="S237" s="7" t="s">
        <v>49</v>
      </c>
      <c r="T237" s="7" t="s">
        <v>49</v>
      </c>
      <c r="U237" s="7" t="s">
        <v>49</v>
      </c>
      <c r="W237" s="7" t="s">
        <v>471</v>
      </c>
      <c r="Z237" s="7" t="s">
        <v>104</v>
      </c>
      <c r="AD237" s="7" t="s">
        <v>3295</v>
      </c>
      <c r="AF237" s="7" t="s">
        <v>117</v>
      </c>
      <c r="AK237" s="48" t="s">
        <v>117</v>
      </c>
      <c r="AL237" s="48" t="s">
        <v>693</v>
      </c>
      <c r="AM237" s="7" t="s">
        <v>699</v>
      </c>
    </row>
    <row r="238" spans="1:39" s="13" customFormat="1">
      <c r="A238" s="166">
        <v>1358</v>
      </c>
      <c r="B238" s="11" t="s">
        <v>40</v>
      </c>
      <c r="C238" s="11" t="s">
        <v>688</v>
      </c>
      <c r="D238" s="11">
        <v>2017</v>
      </c>
      <c r="E238" s="13" t="s">
        <v>689</v>
      </c>
      <c r="F238" s="13" t="s">
        <v>690</v>
      </c>
      <c r="G238" s="13" t="s">
        <v>43</v>
      </c>
      <c r="H238" s="11">
        <v>2006</v>
      </c>
      <c r="I238" s="11" t="s">
        <v>44</v>
      </c>
      <c r="J238" s="11" t="s">
        <v>44</v>
      </c>
      <c r="K238" s="11" t="s">
        <v>44</v>
      </c>
      <c r="L238" s="96">
        <v>130</v>
      </c>
      <c r="M238" s="13">
        <v>34</v>
      </c>
      <c r="N238" s="11" t="s">
        <v>72</v>
      </c>
      <c r="O238" s="13" t="s">
        <v>692</v>
      </c>
      <c r="P238" s="13" t="s">
        <v>66</v>
      </c>
      <c r="Q238" s="13" t="s">
        <v>3292</v>
      </c>
      <c r="R238" s="11" t="s">
        <v>48</v>
      </c>
      <c r="S238" s="11" t="s">
        <v>49</v>
      </c>
      <c r="T238" s="11" t="s">
        <v>49</v>
      </c>
      <c r="U238" s="11" t="s">
        <v>49</v>
      </c>
      <c r="W238" s="13" t="s">
        <v>471</v>
      </c>
      <c r="Z238" s="11" t="s">
        <v>104</v>
      </c>
      <c r="AK238" s="11"/>
      <c r="AL238" s="11" t="s">
        <v>694</v>
      </c>
      <c r="AM238" s="13" t="s">
        <v>699</v>
      </c>
    </row>
    <row r="239" spans="1:39" s="13" customFormat="1">
      <c r="A239" s="166">
        <v>1358</v>
      </c>
      <c r="B239" s="11" t="s">
        <v>40</v>
      </c>
      <c r="C239" s="11" t="s">
        <v>688</v>
      </c>
      <c r="D239" s="11">
        <v>2017</v>
      </c>
      <c r="E239" s="13" t="s">
        <v>689</v>
      </c>
      <c r="F239" s="13" t="s">
        <v>690</v>
      </c>
      <c r="G239" s="13" t="s">
        <v>43</v>
      </c>
      <c r="H239" s="11">
        <v>2007</v>
      </c>
      <c r="I239" s="11" t="s">
        <v>44</v>
      </c>
      <c r="J239" s="11" t="s">
        <v>44</v>
      </c>
      <c r="K239" s="11" t="s">
        <v>44</v>
      </c>
      <c r="L239" s="96">
        <v>117</v>
      </c>
      <c r="M239" s="13">
        <v>172</v>
      </c>
      <c r="N239" s="11" t="s">
        <v>72</v>
      </c>
      <c r="O239" s="13" t="s">
        <v>691</v>
      </c>
      <c r="P239" s="13" t="s">
        <v>167</v>
      </c>
      <c r="Q239" s="13" t="s">
        <v>342</v>
      </c>
      <c r="R239" s="11" t="s">
        <v>48</v>
      </c>
      <c r="S239" s="11" t="s">
        <v>49</v>
      </c>
      <c r="T239" s="11" t="s">
        <v>49</v>
      </c>
      <c r="U239" s="11" t="s">
        <v>49</v>
      </c>
      <c r="W239" s="11" t="s">
        <v>471</v>
      </c>
      <c r="Z239" s="11" t="s">
        <v>104</v>
      </c>
      <c r="AK239" s="11"/>
      <c r="AL239" s="11" t="s">
        <v>695</v>
      </c>
      <c r="AM239" s="13" t="s">
        <v>700</v>
      </c>
    </row>
    <row r="240" spans="1:39" s="13" customFormat="1">
      <c r="A240" s="166">
        <v>1358</v>
      </c>
      <c r="B240" s="11" t="s">
        <v>40</v>
      </c>
      <c r="C240" s="11" t="s">
        <v>688</v>
      </c>
      <c r="D240" s="11">
        <v>2017</v>
      </c>
      <c r="E240" s="13" t="s">
        <v>689</v>
      </c>
      <c r="F240" s="13" t="s">
        <v>690</v>
      </c>
      <c r="G240" s="13" t="s">
        <v>43</v>
      </c>
      <c r="H240" s="11">
        <v>2008</v>
      </c>
      <c r="I240" s="11" t="s">
        <v>44</v>
      </c>
      <c r="J240" s="11" t="s">
        <v>44</v>
      </c>
      <c r="K240" s="11" t="s">
        <v>44</v>
      </c>
      <c r="L240" s="96">
        <v>86</v>
      </c>
      <c r="M240" s="13">
        <v>177</v>
      </c>
      <c r="N240" s="11" t="s">
        <v>72</v>
      </c>
      <c r="O240" s="13" t="s">
        <v>691</v>
      </c>
      <c r="P240" s="13" t="s">
        <v>167</v>
      </c>
      <c r="Q240" s="13" t="s">
        <v>3293</v>
      </c>
      <c r="R240" s="11" t="s">
        <v>48</v>
      </c>
      <c r="S240" s="11" t="s">
        <v>49</v>
      </c>
      <c r="T240" s="11" t="s">
        <v>49</v>
      </c>
      <c r="U240" s="11" t="s">
        <v>49</v>
      </c>
      <c r="W240" s="11" t="s">
        <v>471</v>
      </c>
      <c r="Z240" s="11" t="s">
        <v>104</v>
      </c>
      <c r="AK240" s="11"/>
      <c r="AL240" s="11" t="s">
        <v>696</v>
      </c>
      <c r="AM240" s="13" t="s">
        <v>701</v>
      </c>
    </row>
    <row r="241" spans="1:39" s="13" customFormat="1">
      <c r="A241" s="166">
        <v>1358</v>
      </c>
      <c r="B241" s="11" t="s">
        <v>40</v>
      </c>
      <c r="C241" s="11" t="s">
        <v>688</v>
      </c>
      <c r="D241" s="11">
        <v>2017</v>
      </c>
      <c r="E241" s="13" t="s">
        <v>689</v>
      </c>
      <c r="F241" s="13" t="s">
        <v>690</v>
      </c>
      <c r="G241" s="13" t="s">
        <v>43</v>
      </c>
      <c r="H241" s="11">
        <v>2009</v>
      </c>
      <c r="I241" s="11" t="s">
        <v>44</v>
      </c>
      <c r="J241" s="11" t="s">
        <v>44</v>
      </c>
      <c r="K241" s="11" t="s">
        <v>44</v>
      </c>
      <c r="L241" s="96">
        <v>109</v>
      </c>
      <c r="M241" s="13">
        <v>168</v>
      </c>
      <c r="N241" s="11" t="s">
        <v>72</v>
      </c>
      <c r="O241" s="13" t="s">
        <v>691</v>
      </c>
      <c r="P241" s="13" t="s">
        <v>167</v>
      </c>
      <c r="Q241" s="13" t="s">
        <v>3294</v>
      </c>
      <c r="R241" s="11" t="s">
        <v>48</v>
      </c>
      <c r="S241" s="11" t="s">
        <v>49</v>
      </c>
      <c r="T241" s="11" t="s">
        <v>49</v>
      </c>
      <c r="U241" s="11" t="s">
        <v>49</v>
      </c>
      <c r="W241" s="13" t="s">
        <v>471</v>
      </c>
      <c r="Z241" s="11" t="s">
        <v>104</v>
      </c>
      <c r="AK241" s="11"/>
      <c r="AL241" s="11" t="s">
        <v>697</v>
      </c>
      <c r="AM241" s="13" t="s">
        <v>702</v>
      </c>
    </row>
    <row r="242" spans="1:39" s="20" customFormat="1" ht="17" thickBot="1">
      <c r="A242" s="167">
        <v>1358</v>
      </c>
      <c r="B242" s="20" t="s">
        <v>40</v>
      </c>
      <c r="C242" s="20" t="s">
        <v>688</v>
      </c>
      <c r="D242" s="20">
        <v>2017</v>
      </c>
      <c r="E242" s="20" t="s">
        <v>689</v>
      </c>
      <c r="F242" s="20" t="s">
        <v>690</v>
      </c>
      <c r="G242" s="20" t="s">
        <v>43</v>
      </c>
      <c r="H242" s="20">
        <v>2010</v>
      </c>
      <c r="I242" s="47" t="s">
        <v>44</v>
      </c>
      <c r="J242" s="47" t="s">
        <v>44</v>
      </c>
      <c r="K242" s="47" t="s">
        <v>44</v>
      </c>
      <c r="L242" s="117">
        <v>89</v>
      </c>
      <c r="M242" s="20">
        <v>97</v>
      </c>
      <c r="N242" s="20" t="s">
        <v>72</v>
      </c>
      <c r="O242" s="20" t="s">
        <v>691</v>
      </c>
      <c r="P242" s="20" t="s">
        <v>167</v>
      </c>
      <c r="Q242" s="20" t="s">
        <v>69</v>
      </c>
      <c r="R242" s="20" t="s">
        <v>48</v>
      </c>
      <c r="S242" s="20" t="s">
        <v>49</v>
      </c>
      <c r="T242" s="20" t="s">
        <v>49</v>
      </c>
      <c r="U242" s="20" t="s">
        <v>49</v>
      </c>
      <c r="W242" s="20" t="s">
        <v>471</v>
      </c>
      <c r="Z242" s="20" t="s">
        <v>104</v>
      </c>
      <c r="AK242" s="47"/>
      <c r="AL242" s="47" t="s">
        <v>698</v>
      </c>
      <c r="AM242" s="20" t="s">
        <v>703</v>
      </c>
    </row>
    <row r="243" spans="1:39" s="13" customFormat="1">
      <c r="A243" s="118">
        <v>1366</v>
      </c>
      <c r="B243" s="53" t="s">
        <v>40</v>
      </c>
      <c r="C243" s="11" t="s">
        <v>94</v>
      </c>
      <c r="D243" s="13">
        <v>2005</v>
      </c>
      <c r="E243" s="13" t="s">
        <v>380</v>
      </c>
      <c r="F243" s="13" t="s">
        <v>381</v>
      </c>
      <c r="I243" s="11" t="s">
        <v>44</v>
      </c>
      <c r="J243" s="11" t="s">
        <v>44</v>
      </c>
      <c r="K243" s="11" t="s">
        <v>44</v>
      </c>
      <c r="L243" s="13">
        <v>10</v>
      </c>
      <c r="M243" s="13">
        <v>10</v>
      </c>
      <c r="N243" s="13" t="s">
        <v>46</v>
      </c>
      <c r="O243" s="11" t="s">
        <v>408</v>
      </c>
      <c r="P243" s="13" t="s">
        <v>167</v>
      </c>
      <c r="Q243" s="11" t="s">
        <v>47</v>
      </c>
      <c r="R243" s="13" t="s">
        <v>48</v>
      </c>
      <c r="S243" s="13" t="s">
        <v>49</v>
      </c>
      <c r="T243" s="13" t="s">
        <v>49</v>
      </c>
      <c r="U243" s="13" t="s">
        <v>49</v>
      </c>
      <c r="V243" s="13" t="s">
        <v>70</v>
      </c>
      <c r="W243" s="13" t="s">
        <v>80</v>
      </c>
      <c r="Z243" s="13" t="s">
        <v>51</v>
      </c>
      <c r="AA243" s="13" t="s">
        <v>371</v>
      </c>
      <c r="AB243" s="13" t="s">
        <v>378</v>
      </c>
      <c r="AC243" s="13" t="s">
        <v>79</v>
      </c>
      <c r="AD243" s="13" t="s">
        <v>385</v>
      </c>
      <c r="AE243" s="13" t="s">
        <v>379</v>
      </c>
      <c r="AF243" s="11" t="s">
        <v>290</v>
      </c>
      <c r="AI243" s="11" t="s">
        <v>350</v>
      </c>
      <c r="AK243" s="13" t="s">
        <v>191</v>
      </c>
      <c r="AL243" s="13" t="s">
        <v>127</v>
      </c>
      <c r="AM243" s="13" t="s">
        <v>56</v>
      </c>
    </row>
    <row r="244" spans="1:39" s="26" customFormat="1">
      <c r="A244" s="120">
        <v>1366</v>
      </c>
      <c r="B244" s="88" t="s">
        <v>40</v>
      </c>
      <c r="C244" s="30" t="s">
        <v>94</v>
      </c>
      <c r="D244" s="26">
        <v>2005</v>
      </c>
      <c r="E244" s="26" t="s">
        <v>380</v>
      </c>
      <c r="F244" s="26" t="s">
        <v>381</v>
      </c>
      <c r="I244" s="11" t="s">
        <v>44</v>
      </c>
      <c r="J244" s="11" t="s">
        <v>44</v>
      </c>
      <c r="K244" s="11" t="s">
        <v>44</v>
      </c>
      <c r="N244" s="26" t="s">
        <v>46</v>
      </c>
      <c r="O244" s="11" t="s">
        <v>408</v>
      </c>
      <c r="P244" s="26" t="s">
        <v>167</v>
      </c>
      <c r="Q244" s="11" t="s">
        <v>47</v>
      </c>
      <c r="R244" s="26" t="s">
        <v>48</v>
      </c>
      <c r="S244" s="26" t="s">
        <v>49</v>
      </c>
      <c r="T244" s="26" t="s">
        <v>49</v>
      </c>
      <c r="U244" s="26" t="s">
        <v>49</v>
      </c>
      <c r="V244" s="13" t="s">
        <v>70</v>
      </c>
      <c r="W244" s="13" t="s">
        <v>80</v>
      </c>
      <c r="Z244" s="13" t="s">
        <v>51</v>
      </c>
      <c r="AA244" s="26" t="s">
        <v>78</v>
      </c>
      <c r="AB244" s="13" t="s">
        <v>378</v>
      </c>
      <c r="AC244" s="13" t="s">
        <v>79</v>
      </c>
      <c r="AD244" s="13" t="s">
        <v>385</v>
      </c>
      <c r="AK244" s="26" t="s">
        <v>60</v>
      </c>
      <c r="AL244" s="26" t="s">
        <v>63</v>
      </c>
      <c r="AM244" s="26" t="s">
        <v>57</v>
      </c>
    </row>
    <row r="245" spans="1:39" s="15" customFormat="1">
      <c r="A245" s="121">
        <v>1366</v>
      </c>
      <c r="B245" s="107" t="s">
        <v>40</v>
      </c>
      <c r="C245" s="17" t="s">
        <v>94</v>
      </c>
      <c r="D245" s="15">
        <v>2005</v>
      </c>
      <c r="E245" s="15" t="s">
        <v>380</v>
      </c>
      <c r="F245" s="15" t="s">
        <v>381</v>
      </c>
      <c r="I245" s="17" t="s">
        <v>44</v>
      </c>
      <c r="J245" s="17" t="s">
        <v>44</v>
      </c>
      <c r="K245" s="17" t="s">
        <v>44</v>
      </c>
      <c r="M245" s="15">
        <v>10</v>
      </c>
      <c r="N245" s="15" t="s">
        <v>46</v>
      </c>
      <c r="O245" s="17" t="s">
        <v>309</v>
      </c>
      <c r="P245" s="17" t="s">
        <v>167</v>
      </c>
      <c r="Q245" s="17" t="s">
        <v>47</v>
      </c>
      <c r="R245" s="15" t="s">
        <v>48</v>
      </c>
      <c r="S245" s="15" t="s">
        <v>49</v>
      </c>
      <c r="T245" s="15" t="s">
        <v>49</v>
      </c>
      <c r="U245" s="15" t="s">
        <v>49</v>
      </c>
      <c r="V245" s="15" t="s">
        <v>70</v>
      </c>
      <c r="W245" s="15" t="s">
        <v>80</v>
      </c>
      <c r="Z245" s="15" t="s">
        <v>51</v>
      </c>
      <c r="AA245" s="41" t="s">
        <v>78</v>
      </c>
      <c r="AB245" s="15" t="s">
        <v>378</v>
      </c>
      <c r="AC245" s="15" t="s">
        <v>79</v>
      </c>
      <c r="AD245" s="15" t="s">
        <v>385</v>
      </c>
      <c r="AF245" s="17" t="s">
        <v>290</v>
      </c>
      <c r="AI245" s="15" t="s">
        <v>386</v>
      </c>
      <c r="AK245" s="15" t="s">
        <v>191</v>
      </c>
      <c r="AL245" s="15" t="s">
        <v>293</v>
      </c>
    </row>
    <row r="246" spans="1:39" s="26" customFormat="1">
      <c r="A246" s="122">
        <v>1366</v>
      </c>
      <c r="B246" s="88" t="s">
        <v>40</v>
      </c>
      <c r="C246" s="30" t="s">
        <v>94</v>
      </c>
      <c r="D246" s="26">
        <v>2005</v>
      </c>
      <c r="E246" s="26" t="s">
        <v>380</v>
      </c>
      <c r="F246" s="26" t="s">
        <v>381</v>
      </c>
      <c r="I246" s="30" t="s">
        <v>44</v>
      </c>
      <c r="J246" s="30" t="s">
        <v>44</v>
      </c>
      <c r="K246" s="30" t="s">
        <v>44</v>
      </c>
      <c r="N246" s="26" t="s">
        <v>46</v>
      </c>
      <c r="O246" s="30" t="s">
        <v>309</v>
      </c>
      <c r="P246" s="26" t="s">
        <v>167</v>
      </c>
      <c r="Q246" s="30" t="s">
        <v>47</v>
      </c>
      <c r="R246" s="26" t="s">
        <v>48</v>
      </c>
      <c r="S246" s="26" t="s">
        <v>49</v>
      </c>
      <c r="T246" s="26" t="s">
        <v>49</v>
      </c>
      <c r="U246" s="26" t="s">
        <v>49</v>
      </c>
      <c r="V246" s="26" t="s">
        <v>70</v>
      </c>
      <c r="W246" s="26" t="s">
        <v>80</v>
      </c>
      <c r="Z246" s="26" t="s">
        <v>51</v>
      </c>
      <c r="AA246" s="26" t="s">
        <v>78</v>
      </c>
      <c r="AB246" s="26" t="s">
        <v>378</v>
      </c>
      <c r="AC246" s="26" t="s">
        <v>79</v>
      </c>
      <c r="AD246" s="26" t="s">
        <v>385</v>
      </c>
      <c r="AK246" s="26" t="s">
        <v>60</v>
      </c>
      <c r="AL246" s="26" t="s">
        <v>57</v>
      </c>
    </row>
    <row r="247" spans="1:39" s="13" customFormat="1">
      <c r="A247" s="118">
        <v>1366</v>
      </c>
      <c r="B247" s="53" t="s">
        <v>40</v>
      </c>
      <c r="C247" s="11" t="s">
        <v>94</v>
      </c>
      <c r="D247" s="13">
        <v>2005</v>
      </c>
      <c r="E247" s="13" t="s">
        <v>380</v>
      </c>
      <c r="F247" s="13" t="s">
        <v>381</v>
      </c>
      <c r="I247" s="11" t="s">
        <v>44</v>
      </c>
      <c r="J247" s="11" t="s">
        <v>44</v>
      </c>
      <c r="K247" s="11" t="s">
        <v>44</v>
      </c>
      <c r="M247" s="13">
        <v>10</v>
      </c>
      <c r="N247" s="13" t="s">
        <v>46</v>
      </c>
      <c r="O247" s="13" t="s">
        <v>244</v>
      </c>
      <c r="P247" s="13" t="s">
        <v>66</v>
      </c>
      <c r="Q247" s="11" t="s">
        <v>47</v>
      </c>
      <c r="R247" s="13" t="s">
        <v>48</v>
      </c>
      <c r="S247" s="13" t="s">
        <v>49</v>
      </c>
      <c r="T247" s="13" t="s">
        <v>49</v>
      </c>
      <c r="U247" s="13" t="s">
        <v>49</v>
      </c>
      <c r="V247" s="13" t="s">
        <v>70</v>
      </c>
      <c r="W247" s="13" t="s">
        <v>80</v>
      </c>
      <c r="Z247" s="13" t="s">
        <v>51</v>
      </c>
      <c r="AA247" s="13" t="s">
        <v>78</v>
      </c>
      <c r="AB247" s="13" t="s">
        <v>378</v>
      </c>
      <c r="AC247" s="13" t="s">
        <v>79</v>
      </c>
      <c r="AD247" s="13" t="s">
        <v>385</v>
      </c>
      <c r="AF247" s="11" t="s">
        <v>290</v>
      </c>
      <c r="AI247" s="13" t="s">
        <v>387</v>
      </c>
      <c r="AK247" s="13" t="s">
        <v>191</v>
      </c>
      <c r="AL247" s="13" t="s">
        <v>294</v>
      </c>
    </row>
    <row r="248" spans="1:39" s="20" customFormat="1" ht="17" thickBot="1">
      <c r="A248" s="123">
        <v>1366</v>
      </c>
      <c r="B248" s="56" t="s">
        <v>40</v>
      </c>
      <c r="C248" s="47" t="s">
        <v>94</v>
      </c>
      <c r="D248" s="20">
        <v>2005</v>
      </c>
      <c r="E248" s="20" t="s">
        <v>380</v>
      </c>
      <c r="F248" s="20" t="s">
        <v>381</v>
      </c>
      <c r="I248" s="47" t="s">
        <v>44</v>
      </c>
      <c r="J248" s="47" t="s">
        <v>44</v>
      </c>
      <c r="K248" s="47" t="s">
        <v>44</v>
      </c>
      <c r="N248" s="20" t="s">
        <v>46</v>
      </c>
      <c r="O248" s="20" t="s">
        <v>244</v>
      </c>
      <c r="P248" s="20" t="s">
        <v>66</v>
      </c>
      <c r="Q248" s="47" t="s">
        <v>47</v>
      </c>
      <c r="R248" s="20" t="s">
        <v>48</v>
      </c>
      <c r="S248" s="20" t="s">
        <v>49</v>
      </c>
      <c r="T248" s="20" t="s">
        <v>49</v>
      </c>
      <c r="U248" s="20" t="s">
        <v>49</v>
      </c>
      <c r="V248" s="20" t="s">
        <v>70</v>
      </c>
      <c r="W248" s="20" t="s">
        <v>80</v>
      </c>
      <c r="Z248" s="20" t="s">
        <v>51</v>
      </c>
      <c r="AA248" s="20" t="s">
        <v>78</v>
      </c>
      <c r="AB248" s="20" t="s">
        <v>378</v>
      </c>
      <c r="AC248" s="20" t="s">
        <v>79</v>
      </c>
      <c r="AD248" s="20" t="s">
        <v>385</v>
      </c>
      <c r="AK248" s="20" t="s">
        <v>60</v>
      </c>
      <c r="AL248" s="20" t="s">
        <v>61</v>
      </c>
    </row>
    <row r="249" spans="1:39" s="7" customFormat="1">
      <c r="A249" s="21">
        <v>1371</v>
      </c>
      <c r="B249" s="83" t="s">
        <v>40</v>
      </c>
      <c r="C249" s="48" t="s">
        <v>390</v>
      </c>
      <c r="D249" s="7">
        <v>2011</v>
      </c>
      <c r="E249" s="7" t="s">
        <v>391</v>
      </c>
      <c r="F249" s="7" t="s">
        <v>392</v>
      </c>
      <c r="G249" s="7" t="s">
        <v>281</v>
      </c>
      <c r="I249" s="7" t="s">
        <v>44</v>
      </c>
      <c r="J249" s="7" t="s">
        <v>44</v>
      </c>
      <c r="K249" s="7" t="s">
        <v>44</v>
      </c>
      <c r="L249" s="10">
        <v>7</v>
      </c>
      <c r="M249" s="7">
        <v>7</v>
      </c>
      <c r="N249" s="7" t="s">
        <v>258</v>
      </c>
      <c r="O249" s="7" t="s">
        <v>393</v>
      </c>
      <c r="P249" s="7" t="s">
        <v>66</v>
      </c>
      <c r="Q249" s="7" t="s">
        <v>395</v>
      </c>
      <c r="R249" s="7" t="s">
        <v>48</v>
      </c>
      <c r="S249" s="7" t="s">
        <v>49</v>
      </c>
      <c r="T249" s="7" t="s">
        <v>49</v>
      </c>
      <c r="U249" s="7" t="s">
        <v>49</v>
      </c>
      <c r="V249" s="7" t="s">
        <v>176</v>
      </c>
      <c r="W249" s="7" t="s">
        <v>100</v>
      </c>
      <c r="Z249" s="7" t="s">
        <v>51</v>
      </c>
      <c r="AA249" s="7" t="s">
        <v>343</v>
      </c>
      <c r="AB249" s="7" t="s">
        <v>224</v>
      </c>
      <c r="AC249" s="7" t="s">
        <v>79</v>
      </c>
      <c r="AD249" s="7" t="s">
        <v>299</v>
      </c>
      <c r="AF249" s="7" t="s">
        <v>290</v>
      </c>
      <c r="AI249" s="7" t="s">
        <v>396</v>
      </c>
      <c r="AK249" s="11" t="s">
        <v>191</v>
      </c>
      <c r="AL249" s="13" t="s">
        <v>388</v>
      </c>
      <c r="AM249" s="13" t="s">
        <v>388</v>
      </c>
    </row>
    <row r="250" spans="1:39" s="26" customFormat="1">
      <c r="A250" s="30">
        <v>1371</v>
      </c>
      <c r="B250" s="88" t="s">
        <v>40</v>
      </c>
      <c r="C250" s="30" t="s">
        <v>390</v>
      </c>
      <c r="D250" s="26">
        <v>2011</v>
      </c>
      <c r="E250" s="26" t="s">
        <v>391</v>
      </c>
      <c r="F250" s="26" t="s">
        <v>392</v>
      </c>
      <c r="G250" s="26" t="s">
        <v>281</v>
      </c>
      <c r="I250" s="13" t="s">
        <v>44</v>
      </c>
      <c r="J250" s="13" t="s">
        <v>44</v>
      </c>
      <c r="K250" s="13" t="s">
        <v>44</v>
      </c>
      <c r="L250" s="98"/>
      <c r="N250" s="26" t="s">
        <v>258</v>
      </c>
      <c r="O250" s="26" t="s">
        <v>393</v>
      </c>
      <c r="P250" s="26" t="s">
        <v>66</v>
      </c>
      <c r="Q250" s="26" t="s">
        <v>395</v>
      </c>
      <c r="R250" s="26" t="s">
        <v>48</v>
      </c>
      <c r="S250" s="26" t="s">
        <v>49</v>
      </c>
      <c r="T250" s="26" t="s">
        <v>49</v>
      </c>
      <c r="U250" s="26" t="s">
        <v>49</v>
      </c>
      <c r="V250" s="30" t="s">
        <v>176</v>
      </c>
      <c r="W250" s="26" t="s">
        <v>100</v>
      </c>
      <c r="Z250" s="30" t="s">
        <v>51</v>
      </c>
      <c r="AA250" s="30" t="s">
        <v>343</v>
      </c>
      <c r="AB250" s="26" t="s">
        <v>224</v>
      </c>
      <c r="AC250" s="26" t="s">
        <v>79</v>
      </c>
      <c r="AD250" s="26" t="s">
        <v>299</v>
      </c>
      <c r="AK250" s="30" t="s">
        <v>60</v>
      </c>
      <c r="AL250" s="26" t="s">
        <v>389</v>
      </c>
      <c r="AM250" s="26" t="s">
        <v>388</v>
      </c>
    </row>
    <row r="251" spans="1:39" s="13" customFormat="1">
      <c r="A251" s="33">
        <v>1371</v>
      </c>
      <c r="B251" s="53" t="s">
        <v>40</v>
      </c>
      <c r="C251" s="11" t="s">
        <v>390</v>
      </c>
      <c r="D251" s="13">
        <v>2011</v>
      </c>
      <c r="E251" s="13" t="s">
        <v>391</v>
      </c>
      <c r="F251" s="13" t="s">
        <v>392</v>
      </c>
      <c r="G251" s="13" t="s">
        <v>281</v>
      </c>
      <c r="I251" s="15" t="s">
        <v>44</v>
      </c>
      <c r="J251" s="15" t="s">
        <v>44</v>
      </c>
      <c r="K251" s="15" t="s">
        <v>44</v>
      </c>
      <c r="L251" s="96"/>
      <c r="M251" s="13">
        <v>7</v>
      </c>
      <c r="N251" s="13" t="s">
        <v>291</v>
      </c>
      <c r="O251" s="13" t="s">
        <v>393</v>
      </c>
      <c r="P251" s="13" t="s">
        <v>66</v>
      </c>
      <c r="Q251" s="13" t="s">
        <v>395</v>
      </c>
      <c r="R251" s="13" t="s">
        <v>48</v>
      </c>
      <c r="S251" s="13" t="s">
        <v>49</v>
      </c>
      <c r="T251" s="13" t="s">
        <v>49</v>
      </c>
      <c r="U251" s="13" t="s">
        <v>49</v>
      </c>
      <c r="V251" s="13" t="s">
        <v>176</v>
      </c>
      <c r="W251" s="13" t="s">
        <v>100</v>
      </c>
      <c r="Z251" s="13" t="s">
        <v>51</v>
      </c>
      <c r="AA251" s="13" t="s">
        <v>343</v>
      </c>
      <c r="AB251" s="13" t="s">
        <v>224</v>
      </c>
      <c r="AC251" s="13" t="s">
        <v>79</v>
      </c>
      <c r="AD251" s="13" t="s">
        <v>299</v>
      </c>
      <c r="AF251" s="13" t="s">
        <v>290</v>
      </c>
      <c r="AI251" s="36">
        <v>0.56999999999999995</v>
      </c>
      <c r="AK251" s="11" t="s">
        <v>191</v>
      </c>
      <c r="AL251" s="11" t="s">
        <v>145</v>
      </c>
    </row>
    <row r="252" spans="1:39" s="20" customFormat="1" ht="17" thickBot="1">
      <c r="A252" s="47">
        <v>1371</v>
      </c>
      <c r="B252" s="56" t="s">
        <v>40</v>
      </c>
      <c r="C252" s="47" t="s">
        <v>390</v>
      </c>
      <c r="D252" s="20">
        <v>2011</v>
      </c>
      <c r="E252" s="20" t="s">
        <v>391</v>
      </c>
      <c r="F252" s="20" t="s">
        <v>392</v>
      </c>
      <c r="G252" s="20" t="s">
        <v>281</v>
      </c>
      <c r="I252" s="20" t="s">
        <v>44</v>
      </c>
      <c r="J252" s="20" t="s">
        <v>44</v>
      </c>
      <c r="K252" s="20" t="s">
        <v>44</v>
      </c>
      <c r="N252" s="20" t="s">
        <v>291</v>
      </c>
      <c r="O252" s="20" t="s">
        <v>393</v>
      </c>
      <c r="P252" s="20" t="s">
        <v>66</v>
      </c>
      <c r="Q252" s="20" t="s">
        <v>395</v>
      </c>
      <c r="R252" s="20" t="s">
        <v>48</v>
      </c>
      <c r="S252" s="20" t="s">
        <v>49</v>
      </c>
      <c r="T252" s="20" t="s">
        <v>49</v>
      </c>
      <c r="U252" s="20" t="s">
        <v>49</v>
      </c>
      <c r="V252" s="20" t="s">
        <v>176</v>
      </c>
      <c r="W252" s="20" t="s">
        <v>100</v>
      </c>
      <c r="Z252" s="20" t="s">
        <v>51</v>
      </c>
      <c r="AA252" s="20" t="s">
        <v>343</v>
      </c>
      <c r="AB252" s="20" t="s">
        <v>224</v>
      </c>
      <c r="AC252" s="20" t="s">
        <v>79</v>
      </c>
      <c r="AD252" s="20" t="s">
        <v>299</v>
      </c>
      <c r="AK252" s="47" t="s">
        <v>60</v>
      </c>
      <c r="AL252" s="20" t="s">
        <v>145</v>
      </c>
    </row>
    <row r="253" spans="1:39" s="85" customFormat="1" ht="16" customHeight="1" thickBot="1">
      <c r="A253" s="84">
        <v>1373</v>
      </c>
      <c r="B253" s="86" t="s">
        <v>40</v>
      </c>
      <c r="C253" s="119" t="s">
        <v>399</v>
      </c>
      <c r="D253" s="85">
        <v>2010</v>
      </c>
      <c r="E253" s="85" t="s">
        <v>400</v>
      </c>
      <c r="F253" s="85" t="s">
        <v>401</v>
      </c>
      <c r="G253" s="85" t="s">
        <v>402</v>
      </c>
      <c r="I253" s="85" t="s">
        <v>44</v>
      </c>
      <c r="J253" s="85" t="s">
        <v>44</v>
      </c>
      <c r="K253" s="85" t="s">
        <v>44</v>
      </c>
      <c r="L253" s="85">
        <v>23</v>
      </c>
      <c r="M253" s="85">
        <v>21</v>
      </c>
      <c r="N253" s="85" t="s">
        <v>403</v>
      </c>
      <c r="O253" s="85" t="s">
        <v>244</v>
      </c>
      <c r="P253" s="85" t="s">
        <v>66</v>
      </c>
      <c r="Q253" s="85" t="s">
        <v>186</v>
      </c>
      <c r="R253" s="85" t="s">
        <v>48</v>
      </c>
      <c r="S253" s="85" t="s">
        <v>49</v>
      </c>
      <c r="T253" s="85" t="s">
        <v>49</v>
      </c>
      <c r="U253" s="85" t="s">
        <v>49</v>
      </c>
      <c r="V253" s="85" t="s">
        <v>176</v>
      </c>
      <c r="Z253" s="85" t="s">
        <v>104</v>
      </c>
      <c r="AB253" s="158"/>
      <c r="AD253" s="85" t="s">
        <v>68</v>
      </c>
      <c r="AE253" s="159" t="s">
        <v>404</v>
      </c>
      <c r="AF253" s="85" t="s">
        <v>406</v>
      </c>
      <c r="AI253" s="124">
        <v>1</v>
      </c>
      <c r="AK253" s="119" t="s">
        <v>405</v>
      </c>
      <c r="AL253" s="85" t="s">
        <v>397</v>
      </c>
      <c r="AM253" s="85" t="s">
        <v>398</v>
      </c>
    </row>
    <row r="254" spans="1:39" s="7" customFormat="1">
      <c r="A254" s="21">
        <v>1379</v>
      </c>
      <c r="B254" s="7" t="s">
        <v>40</v>
      </c>
      <c r="C254" s="7" t="s">
        <v>94</v>
      </c>
      <c r="D254" s="7">
        <v>2011</v>
      </c>
      <c r="E254" s="69" t="s">
        <v>407</v>
      </c>
      <c r="F254" s="7" t="s">
        <v>297</v>
      </c>
      <c r="G254" s="67" t="s">
        <v>43</v>
      </c>
      <c r="I254" s="48" t="s">
        <v>44</v>
      </c>
      <c r="J254" s="48" t="s">
        <v>44</v>
      </c>
      <c r="K254" s="48" t="s">
        <v>44</v>
      </c>
      <c r="L254" s="48">
        <v>10</v>
      </c>
      <c r="M254" s="48">
        <v>9</v>
      </c>
      <c r="N254" s="48" t="s">
        <v>258</v>
      </c>
      <c r="O254" s="48" t="s">
        <v>244</v>
      </c>
      <c r="P254" s="48" t="s">
        <v>66</v>
      </c>
      <c r="Q254" s="48" t="s">
        <v>47</v>
      </c>
      <c r="R254" s="67" t="s">
        <v>48</v>
      </c>
      <c r="S254" s="48" t="s">
        <v>49</v>
      </c>
      <c r="T254" s="48" t="s">
        <v>49</v>
      </c>
      <c r="U254" s="48" t="s">
        <v>49</v>
      </c>
      <c r="V254" s="48" t="s">
        <v>70</v>
      </c>
      <c r="W254" s="48" t="s">
        <v>75</v>
      </c>
      <c r="Z254" s="48" t="s">
        <v>51</v>
      </c>
      <c r="AA254" s="48" t="s">
        <v>371</v>
      </c>
      <c r="AB254" s="48" t="s">
        <v>378</v>
      </c>
      <c r="AC254" s="48" t="s">
        <v>79</v>
      </c>
      <c r="AD254" s="48" t="s">
        <v>53</v>
      </c>
      <c r="AF254" s="7" t="s">
        <v>290</v>
      </c>
      <c r="AG254" s="92"/>
      <c r="AH254" s="92"/>
      <c r="AK254" s="7" t="s">
        <v>191</v>
      </c>
      <c r="AL254" s="92" t="s">
        <v>213</v>
      </c>
      <c r="AM254" s="92" t="s">
        <v>64</v>
      </c>
    </row>
    <row r="255" spans="1:39" s="13" customFormat="1">
      <c r="A255" s="33">
        <v>1379</v>
      </c>
      <c r="B255" s="13" t="s">
        <v>40</v>
      </c>
      <c r="C255" s="13" t="s">
        <v>94</v>
      </c>
      <c r="D255" s="13">
        <v>2011</v>
      </c>
      <c r="E255" s="75" t="s">
        <v>407</v>
      </c>
      <c r="F255" s="13" t="s">
        <v>297</v>
      </c>
      <c r="G255" s="59" t="s">
        <v>43</v>
      </c>
      <c r="I255" s="11" t="s">
        <v>44</v>
      </c>
      <c r="J255" s="11" t="s">
        <v>44</v>
      </c>
      <c r="K255" s="11" t="s">
        <v>44</v>
      </c>
      <c r="L255" s="11"/>
      <c r="M255" s="11"/>
      <c r="N255" s="11" t="s">
        <v>258</v>
      </c>
      <c r="O255" s="11" t="s">
        <v>244</v>
      </c>
      <c r="P255" s="11" t="s">
        <v>66</v>
      </c>
      <c r="Q255" s="11" t="s">
        <v>47</v>
      </c>
      <c r="R255" s="59" t="s">
        <v>48</v>
      </c>
      <c r="S255" s="11" t="s">
        <v>49</v>
      </c>
      <c r="T255" s="11" t="s">
        <v>49</v>
      </c>
      <c r="U255" s="11" t="s">
        <v>49</v>
      </c>
      <c r="V255" s="11" t="s">
        <v>70</v>
      </c>
      <c r="W255" s="11" t="s">
        <v>75</v>
      </c>
      <c r="Z255" s="11" t="s">
        <v>51</v>
      </c>
      <c r="AA255" s="11" t="s">
        <v>371</v>
      </c>
      <c r="AB255" s="11" t="s">
        <v>378</v>
      </c>
      <c r="AC255" s="11" t="s">
        <v>79</v>
      </c>
      <c r="AD255" s="11" t="s">
        <v>53</v>
      </c>
      <c r="AG255" s="89"/>
      <c r="AH255" s="89"/>
      <c r="AK255" s="13" t="s">
        <v>60</v>
      </c>
      <c r="AL255" s="89" t="s">
        <v>62</v>
      </c>
      <c r="AM255" s="89" t="s">
        <v>293</v>
      </c>
    </row>
    <row r="256" spans="1:39" s="15" customFormat="1">
      <c r="A256" s="68">
        <v>1379</v>
      </c>
      <c r="B256" s="15" t="s">
        <v>40</v>
      </c>
      <c r="C256" s="15" t="s">
        <v>94</v>
      </c>
      <c r="D256" s="15">
        <v>2011</v>
      </c>
      <c r="E256" s="77" t="s">
        <v>407</v>
      </c>
      <c r="F256" s="15" t="s">
        <v>297</v>
      </c>
      <c r="G256" s="63" t="s">
        <v>43</v>
      </c>
      <c r="I256" s="17" t="s">
        <v>44</v>
      </c>
      <c r="J256" s="17" t="s">
        <v>44</v>
      </c>
      <c r="K256" s="17" t="s">
        <v>44</v>
      </c>
      <c r="L256" s="17">
        <v>10</v>
      </c>
      <c r="M256" s="17">
        <v>9</v>
      </c>
      <c r="N256" s="17" t="s">
        <v>258</v>
      </c>
      <c r="O256" s="17" t="s">
        <v>408</v>
      </c>
      <c r="P256" s="17" t="s">
        <v>167</v>
      </c>
      <c r="Q256" s="17" t="s">
        <v>47</v>
      </c>
      <c r="R256" s="63" t="s">
        <v>48</v>
      </c>
      <c r="S256" s="17" t="s">
        <v>49</v>
      </c>
      <c r="T256" s="17" t="s">
        <v>49</v>
      </c>
      <c r="U256" s="17" t="s">
        <v>49</v>
      </c>
      <c r="V256" s="17" t="s">
        <v>70</v>
      </c>
      <c r="W256" s="17" t="s">
        <v>75</v>
      </c>
      <c r="Z256" s="17" t="s">
        <v>51</v>
      </c>
      <c r="AA256" s="17" t="s">
        <v>371</v>
      </c>
      <c r="AB256" s="17" t="s">
        <v>378</v>
      </c>
      <c r="AC256" s="17" t="s">
        <v>79</v>
      </c>
      <c r="AD256" s="17" t="s">
        <v>53</v>
      </c>
      <c r="AF256" s="15" t="s">
        <v>290</v>
      </c>
      <c r="AG256" s="108"/>
      <c r="AH256" s="108"/>
      <c r="AK256" s="15" t="s">
        <v>191</v>
      </c>
      <c r="AL256" s="108" t="s">
        <v>62</v>
      </c>
      <c r="AM256" s="108" t="s">
        <v>64</v>
      </c>
    </row>
    <row r="257" spans="1:39" s="26" customFormat="1">
      <c r="A257" s="34">
        <v>1379</v>
      </c>
      <c r="B257" s="26" t="s">
        <v>40</v>
      </c>
      <c r="C257" s="26" t="s">
        <v>94</v>
      </c>
      <c r="D257" s="26">
        <v>2011</v>
      </c>
      <c r="E257" s="78" t="s">
        <v>407</v>
      </c>
      <c r="F257" s="26" t="s">
        <v>297</v>
      </c>
      <c r="G257" s="87" t="s">
        <v>43</v>
      </c>
      <c r="I257" s="30" t="s">
        <v>44</v>
      </c>
      <c r="J257" s="30" t="s">
        <v>44</v>
      </c>
      <c r="K257" s="30" t="s">
        <v>44</v>
      </c>
      <c r="L257" s="30"/>
      <c r="M257" s="30"/>
      <c r="N257" s="30" t="s">
        <v>258</v>
      </c>
      <c r="O257" s="30" t="s">
        <v>408</v>
      </c>
      <c r="P257" s="30" t="s">
        <v>167</v>
      </c>
      <c r="Q257" s="30" t="s">
        <v>47</v>
      </c>
      <c r="R257" s="87" t="s">
        <v>48</v>
      </c>
      <c r="S257" s="30" t="s">
        <v>49</v>
      </c>
      <c r="T257" s="30" t="s">
        <v>49</v>
      </c>
      <c r="U257" s="30" t="s">
        <v>49</v>
      </c>
      <c r="V257" s="30" t="s">
        <v>70</v>
      </c>
      <c r="W257" s="30" t="s">
        <v>75</v>
      </c>
      <c r="Z257" s="30" t="s">
        <v>51</v>
      </c>
      <c r="AA257" s="30" t="s">
        <v>371</v>
      </c>
      <c r="AB257" s="30" t="s">
        <v>378</v>
      </c>
      <c r="AC257" s="30" t="s">
        <v>79</v>
      </c>
      <c r="AD257" s="30" t="s">
        <v>53</v>
      </c>
      <c r="AG257" s="109"/>
      <c r="AH257" s="109"/>
      <c r="AK257" s="26" t="s">
        <v>60</v>
      </c>
      <c r="AL257" s="109" t="s">
        <v>127</v>
      </c>
      <c r="AM257" s="109" t="s">
        <v>293</v>
      </c>
    </row>
    <row r="258" spans="1:39" s="13" customFormat="1">
      <c r="A258" s="33">
        <v>1379</v>
      </c>
      <c r="B258" s="13" t="s">
        <v>40</v>
      </c>
      <c r="C258" s="13" t="s">
        <v>94</v>
      </c>
      <c r="D258" s="13">
        <v>2011</v>
      </c>
      <c r="E258" s="75" t="s">
        <v>407</v>
      </c>
      <c r="F258" s="13" t="s">
        <v>297</v>
      </c>
      <c r="G258" s="59" t="s">
        <v>43</v>
      </c>
      <c r="I258" s="11" t="s">
        <v>44</v>
      </c>
      <c r="J258" s="11" t="s">
        <v>44</v>
      </c>
      <c r="K258" s="11" t="s">
        <v>44</v>
      </c>
      <c r="L258" s="11">
        <v>10</v>
      </c>
      <c r="M258" s="11">
        <v>9</v>
      </c>
      <c r="N258" s="11" t="s">
        <v>258</v>
      </c>
      <c r="O258" s="11" t="s">
        <v>409</v>
      </c>
      <c r="P258" s="11" t="s">
        <v>167</v>
      </c>
      <c r="Q258" s="11" t="s">
        <v>47</v>
      </c>
      <c r="R258" s="59" t="s">
        <v>48</v>
      </c>
      <c r="S258" s="11" t="s">
        <v>49</v>
      </c>
      <c r="T258" s="11" t="s">
        <v>49</v>
      </c>
      <c r="U258" s="11" t="s">
        <v>49</v>
      </c>
      <c r="V258" s="11" t="s">
        <v>70</v>
      </c>
      <c r="W258" s="11" t="s">
        <v>75</v>
      </c>
      <c r="Z258" s="11" t="s">
        <v>51</v>
      </c>
      <c r="AA258" s="11" t="s">
        <v>371</v>
      </c>
      <c r="AB258" s="11" t="s">
        <v>378</v>
      </c>
      <c r="AC258" s="11" t="s">
        <v>79</v>
      </c>
      <c r="AD258" s="11" t="s">
        <v>53</v>
      </c>
      <c r="AF258" s="13" t="s">
        <v>290</v>
      </c>
      <c r="AG258" s="89"/>
      <c r="AH258" s="89"/>
      <c r="AK258" s="13" t="s">
        <v>191</v>
      </c>
      <c r="AL258" s="89" t="s">
        <v>62</v>
      </c>
      <c r="AM258" s="89" t="s">
        <v>64</v>
      </c>
    </row>
    <row r="259" spans="1:39" s="13" customFormat="1">
      <c r="A259" s="33">
        <v>1379</v>
      </c>
      <c r="B259" s="13" t="s">
        <v>40</v>
      </c>
      <c r="C259" s="13" t="s">
        <v>94</v>
      </c>
      <c r="D259" s="13">
        <v>2011</v>
      </c>
      <c r="E259" s="75" t="s">
        <v>407</v>
      </c>
      <c r="F259" s="13" t="s">
        <v>297</v>
      </c>
      <c r="G259" s="59" t="s">
        <v>43</v>
      </c>
      <c r="I259" s="11" t="s">
        <v>44</v>
      </c>
      <c r="J259" s="11" t="s">
        <v>44</v>
      </c>
      <c r="K259" s="11" t="s">
        <v>44</v>
      </c>
      <c r="L259" s="11"/>
      <c r="M259" s="11"/>
      <c r="N259" s="11" t="s">
        <v>258</v>
      </c>
      <c r="O259" s="11" t="s">
        <v>409</v>
      </c>
      <c r="P259" s="11" t="s">
        <v>167</v>
      </c>
      <c r="Q259" s="11" t="s">
        <v>47</v>
      </c>
      <c r="R259" s="59" t="s">
        <v>48</v>
      </c>
      <c r="S259" s="11" t="s">
        <v>49</v>
      </c>
      <c r="T259" s="11" t="s">
        <v>49</v>
      </c>
      <c r="U259" s="11" t="s">
        <v>49</v>
      </c>
      <c r="V259" s="11" t="s">
        <v>70</v>
      </c>
      <c r="W259" s="11" t="s">
        <v>75</v>
      </c>
      <c r="Z259" s="11" t="s">
        <v>51</v>
      </c>
      <c r="AA259" s="11" t="s">
        <v>371</v>
      </c>
      <c r="AB259" s="11" t="s">
        <v>378</v>
      </c>
      <c r="AC259" s="11" t="s">
        <v>79</v>
      </c>
      <c r="AD259" s="11" t="s">
        <v>53</v>
      </c>
      <c r="AG259" s="89"/>
      <c r="AH259" s="89"/>
      <c r="AK259" s="13" t="s">
        <v>60</v>
      </c>
      <c r="AL259" s="89" t="s">
        <v>127</v>
      </c>
      <c r="AM259" s="89" t="s">
        <v>293</v>
      </c>
    </row>
    <row r="260" spans="1:39" s="15" customFormat="1">
      <c r="A260" s="68">
        <v>1379</v>
      </c>
      <c r="B260" s="15" t="s">
        <v>40</v>
      </c>
      <c r="C260" s="15" t="s">
        <v>94</v>
      </c>
      <c r="D260" s="15">
        <v>2011</v>
      </c>
      <c r="E260" s="77" t="s">
        <v>407</v>
      </c>
      <c r="F260" s="15" t="s">
        <v>297</v>
      </c>
      <c r="G260" s="63" t="s">
        <v>43</v>
      </c>
      <c r="I260" s="17" t="s">
        <v>44</v>
      </c>
      <c r="J260" s="17" t="s">
        <v>44</v>
      </c>
      <c r="K260" s="17" t="s">
        <v>44</v>
      </c>
      <c r="L260" s="17">
        <v>10</v>
      </c>
      <c r="M260" s="17">
        <v>9</v>
      </c>
      <c r="N260" s="17" t="s">
        <v>258</v>
      </c>
      <c r="O260" s="17" t="s">
        <v>244</v>
      </c>
      <c r="P260" s="17" t="s">
        <v>167</v>
      </c>
      <c r="Q260" s="17" t="s">
        <v>47</v>
      </c>
      <c r="R260" s="63" t="s">
        <v>48</v>
      </c>
      <c r="S260" s="17" t="s">
        <v>49</v>
      </c>
      <c r="T260" s="17" t="s">
        <v>49</v>
      </c>
      <c r="U260" s="17" t="s">
        <v>49</v>
      </c>
      <c r="V260" s="17" t="s">
        <v>70</v>
      </c>
      <c r="W260" s="17" t="s">
        <v>75</v>
      </c>
      <c r="Z260" s="17" t="s">
        <v>51</v>
      </c>
      <c r="AA260" s="17" t="s">
        <v>371</v>
      </c>
      <c r="AB260" s="17" t="s">
        <v>378</v>
      </c>
      <c r="AC260" s="17" t="s">
        <v>79</v>
      </c>
      <c r="AD260" s="17" t="s">
        <v>53</v>
      </c>
      <c r="AF260" s="15" t="s">
        <v>290</v>
      </c>
      <c r="AG260" s="108"/>
      <c r="AH260" s="108"/>
      <c r="AK260" s="15" t="s">
        <v>191</v>
      </c>
      <c r="AL260" s="108" t="s">
        <v>127</v>
      </c>
      <c r="AM260" s="108" t="s">
        <v>64</v>
      </c>
    </row>
    <row r="261" spans="1:39" s="20" customFormat="1" ht="17" thickBot="1">
      <c r="A261" s="49">
        <v>1379</v>
      </c>
      <c r="B261" s="20" t="s">
        <v>40</v>
      </c>
      <c r="C261" s="20" t="s">
        <v>94</v>
      </c>
      <c r="D261" s="20">
        <v>2011</v>
      </c>
      <c r="E261" s="79" t="s">
        <v>407</v>
      </c>
      <c r="F261" s="20" t="s">
        <v>297</v>
      </c>
      <c r="G261" s="60" t="s">
        <v>43</v>
      </c>
      <c r="I261" s="47" t="s">
        <v>44</v>
      </c>
      <c r="J261" s="47" t="s">
        <v>44</v>
      </c>
      <c r="K261" s="47" t="s">
        <v>44</v>
      </c>
      <c r="L261" s="47"/>
      <c r="M261" s="47"/>
      <c r="N261" s="47" t="s">
        <v>258</v>
      </c>
      <c r="O261" s="47" t="s">
        <v>244</v>
      </c>
      <c r="P261" s="47" t="s">
        <v>167</v>
      </c>
      <c r="Q261" s="47" t="s">
        <v>47</v>
      </c>
      <c r="R261" s="60" t="s">
        <v>48</v>
      </c>
      <c r="S261" s="47" t="s">
        <v>49</v>
      </c>
      <c r="T261" s="47" t="s">
        <v>49</v>
      </c>
      <c r="U261" s="47" t="s">
        <v>49</v>
      </c>
      <c r="V261" s="47" t="s">
        <v>70</v>
      </c>
      <c r="W261" s="47" t="s">
        <v>75</v>
      </c>
      <c r="Z261" s="47" t="s">
        <v>51</v>
      </c>
      <c r="AA261" s="47" t="s">
        <v>371</v>
      </c>
      <c r="AB261" s="47" t="s">
        <v>378</v>
      </c>
      <c r="AC261" s="47" t="s">
        <v>79</v>
      </c>
      <c r="AD261" s="47" t="s">
        <v>53</v>
      </c>
      <c r="AG261" s="90"/>
      <c r="AH261" s="90"/>
      <c r="AK261" s="20" t="s">
        <v>60</v>
      </c>
      <c r="AL261" s="90" t="s">
        <v>129</v>
      </c>
      <c r="AM261" s="90" t="s">
        <v>293</v>
      </c>
    </row>
    <row r="262" spans="1:39" s="7" customFormat="1" ht="17" thickBot="1">
      <c r="A262" s="21">
        <v>1383</v>
      </c>
      <c r="B262" s="7" t="s">
        <v>40</v>
      </c>
      <c r="C262" s="48" t="s">
        <v>413</v>
      </c>
      <c r="D262" s="7">
        <v>2014</v>
      </c>
      <c r="E262" s="7" t="s">
        <v>414</v>
      </c>
      <c r="F262" s="7" t="s">
        <v>96</v>
      </c>
      <c r="G262" s="7" t="s">
        <v>281</v>
      </c>
      <c r="I262" s="7" t="s">
        <v>44</v>
      </c>
      <c r="J262" s="7" t="s">
        <v>44</v>
      </c>
      <c r="K262" s="7" t="s">
        <v>44</v>
      </c>
      <c r="L262" s="7">
        <v>10</v>
      </c>
      <c r="M262" s="7">
        <v>10</v>
      </c>
      <c r="N262" s="7" t="s">
        <v>258</v>
      </c>
      <c r="O262" s="7" t="s">
        <v>244</v>
      </c>
      <c r="P262" s="7" t="s">
        <v>66</v>
      </c>
      <c r="Q262" s="7" t="s">
        <v>410</v>
      </c>
      <c r="R262" s="7" t="s">
        <v>48</v>
      </c>
      <c r="S262" s="11" t="s">
        <v>49</v>
      </c>
      <c r="T262" s="11" t="s">
        <v>49</v>
      </c>
      <c r="U262" s="7" t="s">
        <v>49</v>
      </c>
      <c r="V262" s="7" t="s">
        <v>70</v>
      </c>
      <c r="W262" s="7" t="s">
        <v>100</v>
      </c>
      <c r="X262" s="7" t="s">
        <v>411</v>
      </c>
      <c r="Y262" s="7" t="s">
        <v>412</v>
      </c>
      <c r="Z262" s="7" t="s">
        <v>51</v>
      </c>
      <c r="AA262" s="7" t="s">
        <v>343</v>
      </c>
      <c r="AB262" s="7" t="s">
        <v>223</v>
      </c>
      <c r="AC262" s="7" t="s">
        <v>383</v>
      </c>
      <c r="AD262" s="7" t="s">
        <v>50</v>
      </c>
      <c r="AF262" s="7" t="s">
        <v>178</v>
      </c>
      <c r="AI262" s="9">
        <v>0.6</v>
      </c>
      <c r="AK262" s="7" t="s">
        <v>178</v>
      </c>
      <c r="AL262" s="7" t="s">
        <v>59</v>
      </c>
      <c r="AM262" s="7" t="s">
        <v>56</v>
      </c>
    </row>
    <row r="263" spans="1:39" s="7" customFormat="1" ht="16" customHeight="1">
      <c r="A263" s="21">
        <v>1385</v>
      </c>
      <c r="B263" s="7" t="s">
        <v>40</v>
      </c>
      <c r="C263" s="48" t="s">
        <v>413</v>
      </c>
      <c r="D263" s="7">
        <v>2015</v>
      </c>
      <c r="E263" s="7" t="s">
        <v>417</v>
      </c>
      <c r="F263" s="7" t="s">
        <v>360</v>
      </c>
      <c r="G263" s="67" t="s">
        <v>281</v>
      </c>
      <c r="I263" s="48" t="s">
        <v>44</v>
      </c>
      <c r="J263" s="48" t="s">
        <v>44</v>
      </c>
      <c r="K263" s="48" t="s">
        <v>44</v>
      </c>
      <c r="L263" s="154">
        <v>9</v>
      </c>
      <c r="M263" s="7">
        <v>10</v>
      </c>
      <c r="N263" s="7" t="s">
        <v>72</v>
      </c>
      <c r="O263" s="48" t="s">
        <v>244</v>
      </c>
      <c r="P263" s="7" t="s">
        <v>66</v>
      </c>
      <c r="Q263" s="7" t="s">
        <v>418</v>
      </c>
      <c r="R263" s="67" t="s">
        <v>48</v>
      </c>
      <c r="S263" s="48" t="s">
        <v>49</v>
      </c>
      <c r="T263" s="48" t="s">
        <v>49</v>
      </c>
      <c r="U263" s="48" t="s">
        <v>49</v>
      </c>
      <c r="V263" s="7" t="s">
        <v>176</v>
      </c>
      <c r="W263" s="7" t="s">
        <v>100</v>
      </c>
      <c r="X263" s="7" t="s">
        <v>415</v>
      </c>
      <c r="Z263" s="48" t="s">
        <v>51</v>
      </c>
      <c r="AA263" s="7" t="s">
        <v>343</v>
      </c>
      <c r="AB263" s="7" t="s">
        <v>223</v>
      </c>
      <c r="AC263" s="48" t="s">
        <v>383</v>
      </c>
      <c r="AD263" s="7" t="s">
        <v>100</v>
      </c>
      <c r="AF263" s="7" t="s">
        <v>178</v>
      </c>
      <c r="AI263" s="74">
        <f>2/10</f>
        <v>0.2</v>
      </c>
      <c r="AK263" s="7" t="s">
        <v>178</v>
      </c>
      <c r="AL263" s="128" t="s">
        <v>61</v>
      </c>
      <c r="AM263" s="7" t="s">
        <v>306</v>
      </c>
    </row>
    <row r="264" spans="1:39" s="41" customFormat="1">
      <c r="A264" s="44">
        <v>1385</v>
      </c>
      <c r="B264" s="41" t="s">
        <v>40</v>
      </c>
      <c r="C264" s="40" t="s">
        <v>413</v>
      </c>
      <c r="D264" s="41">
        <v>2015</v>
      </c>
      <c r="E264" s="41" t="s">
        <v>417</v>
      </c>
      <c r="F264" s="41" t="s">
        <v>360</v>
      </c>
      <c r="G264" s="80" t="s">
        <v>281</v>
      </c>
      <c r="I264" s="40" t="s">
        <v>44</v>
      </c>
      <c r="J264" s="40" t="s">
        <v>44</v>
      </c>
      <c r="K264" s="40" t="s">
        <v>44</v>
      </c>
      <c r="L264" s="125"/>
      <c r="M264" s="41">
        <v>10</v>
      </c>
      <c r="N264" s="13" t="s">
        <v>72</v>
      </c>
      <c r="O264" s="41" t="s">
        <v>196</v>
      </c>
      <c r="P264" s="41" t="s">
        <v>416</v>
      </c>
      <c r="Q264" s="41" t="s">
        <v>418</v>
      </c>
      <c r="R264" s="80" t="s">
        <v>48</v>
      </c>
      <c r="S264" s="40" t="s">
        <v>49</v>
      </c>
      <c r="T264" s="40" t="s">
        <v>49</v>
      </c>
      <c r="U264" s="40" t="s">
        <v>49</v>
      </c>
      <c r="V264" s="41" t="s">
        <v>176</v>
      </c>
      <c r="W264" s="41" t="s">
        <v>100</v>
      </c>
      <c r="X264" s="41" t="s">
        <v>415</v>
      </c>
      <c r="Z264" s="40" t="s">
        <v>51</v>
      </c>
      <c r="AA264" s="41" t="s">
        <v>343</v>
      </c>
      <c r="AB264" s="40" t="s">
        <v>223</v>
      </c>
      <c r="AC264" s="40" t="s">
        <v>383</v>
      </c>
      <c r="AD264" s="41" t="s">
        <v>100</v>
      </c>
      <c r="AF264" s="126" t="s">
        <v>178</v>
      </c>
      <c r="AI264" s="127">
        <f>5/10</f>
        <v>0.5</v>
      </c>
      <c r="AK264" s="40" t="s">
        <v>178</v>
      </c>
      <c r="AL264" s="41" t="s">
        <v>294</v>
      </c>
    </row>
    <row r="265" spans="1:39" s="20" customFormat="1" ht="17" thickBot="1">
      <c r="A265" s="49">
        <v>1385</v>
      </c>
      <c r="B265" s="20" t="s">
        <v>40</v>
      </c>
      <c r="C265" s="47" t="s">
        <v>413</v>
      </c>
      <c r="D265" s="20">
        <v>2015</v>
      </c>
      <c r="E265" s="20" t="s">
        <v>417</v>
      </c>
      <c r="F265" s="20" t="s">
        <v>360</v>
      </c>
      <c r="G265" s="60" t="s">
        <v>281</v>
      </c>
      <c r="I265" s="47" t="s">
        <v>44</v>
      </c>
      <c r="J265" s="47" t="s">
        <v>44</v>
      </c>
      <c r="K265" s="47" t="s">
        <v>44</v>
      </c>
      <c r="L265" s="117"/>
      <c r="M265" s="20">
        <v>10</v>
      </c>
      <c r="N265" s="20" t="s">
        <v>72</v>
      </c>
      <c r="O265" s="20" t="s">
        <v>244</v>
      </c>
      <c r="P265" s="20" t="s">
        <v>383</v>
      </c>
      <c r="Q265" s="20" t="s">
        <v>418</v>
      </c>
      <c r="R265" s="60" t="s">
        <v>48</v>
      </c>
      <c r="S265" s="47" t="s">
        <v>49</v>
      </c>
      <c r="T265" s="47" t="s">
        <v>49</v>
      </c>
      <c r="U265" s="47" t="s">
        <v>49</v>
      </c>
      <c r="V265" s="20" t="s">
        <v>176</v>
      </c>
      <c r="W265" s="20" t="s">
        <v>100</v>
      </c>
      <c r="X265" s="20" t="s">
        <v>415</v>
      </c>
      <c r="Z265" s="47" t="s">
        <v>51</v>
      </c>
      <c r="AA265" s="20" t="s">
        <v>343</v>
      </c>
      <c r="AB265" s="20" t="s">
        <v>223</v>
      </c>
      <c r="AC265" s="20" t="s">
        <v>383</v>
      </c>
      <c r="AD265" s="20" t="s">
        <v>100</v>
      </c>
      <c r="AF265" s="56" t="s">
        <v>178</v>
      </c>
      <c r="AI265" s="70">
        <f>5/10</f>
        <v>0.5</v>
      </c>
      <c r="AK265" s="20" t="s">
        <v>178</v>
      </c>
      <c r="AL265" s="20" t="s">
        <v>294</v>
      </c>
    </row>
    <row r="266" spans="1:39">
      <c r="A266" s="33">
        <v>1410</v>
      </c>
      <c r="B266" s="11" t="s">
        <v>40</v>
      </c>
      <c r="C266" t="s">
        <v>3315</v>
      </c>
      <c r="D266" s="11">
        <v>2018</v>
      </c>
      <c r="E266" t="s">
        <v>3316</v>
      </c>
      <c r="F266" t="s">
        <v>96</v>
      </c>
      <c r="G266" s="59" t="s">
        <v>43</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123"/>
  <sheetViews>
    <sheetView topLeftCell="A24" workbookViewId="0">
      <pane xSplit="1" topLeftCell="J1" activePane="topRight" state="frozen"/>
      <selection activeCell="A36" sqref="A36"/>
      <selection pane="topRight" activeCell="A37" sqref="A37:XFD39"/>
    </sheetView>
  </sheetViews>
  <sheetFormatPr baseColWidth="10" defaultRowHeight="16"/>
  <cols>
    <col min="1" max="1" width="9" style="170" customWidth="1"/>
    <col min="2" max="2" width="31.33203125" style="170" customWidth="1"/>
    <col min="3" max="3" width="16.83203125" style="170" customWidth="1"/>
    <col min="4" max="4" width="13.1640625" style="170" customWidth="1"/>
    <col min="5" max="5" width="22" style="170" customWidth="1"/>
    <col min="6" max="9" width="16.33203125" style="170" customWidth="1"/>
    <col min="10" max="10" width="10.83203125" style="170"/>
    <col min="11" max="11" width="12.33203125" style="170" customWidth="1"/>
    <col min="12" max="12" width="13.33203125" style="170" customWidth="1"/>
    <col min="13" max="13" width="18.6640625" style="170" customWidth="1"/>
    <col min="14" max="14" width="18.1640625" style="170" customWidth="1"/>
    <col min="15" max="15" width="22.5" style="170" customWidth="1"/>
    <col min="16" max="16" width="26.1640625" style="170" customWidth="1"/>
    <col min="17" max="17" width="15.5" style="170" customWidth="1"/>
    <col min="18" max="18" width="23.1640625" style="170" customWidth="1"/>
    <col min="19" max="19" width="15.5" style="170" customWidth="1"/>
    <col min="20" max="20" width="16.83203125" style="170" customWidth="1"/>
    <col min="21" max="21" width="17.33203125" style="170" customWidth="1"/>
    <col min="22" max="22" width="24.6640625" style="170" customWidth="1"/>
    <col min="23" max="23" width="12.33203125" style="170" customWidth="1"/>
    <col min="24" max="24" width="17.6640625" style="170" customWidth="1"/>
    <col min="25" max="25" width="10.83203125" style="170"/>
    <col min="26" max="26" width="17.1640625" style="170" customWidth="1"/>
    <col min="27" max="32" width="10.83203125" style="170"/>
  </cols>
  <sheetData>
    <row r="1" spans="1:34" s="160" customFormat="1">
      <c r="A1" s="168" t="s">
        <v>615</v>
      </c>
      <c r="B1" s="168" t="s">
        <v>616</v>
      </c>
      <c r="C1" s="168" t="s">
        <v>634</v>
      </c>
      <c r="D1" s="168" t="s">
        <v>6</v>
      </c>
      <c r="E1" s="168" t="s">
        <v>619</v>
      </c>
      <c r="F1" s="168" t="s">
        <v>620</v>
      </c>
      <c r="G1" s="168" t="s">
        <v>621</v>
      </c>
      <c r="H1" s="168" t="s">
        <v>622</v>
      </c>
      <c r="I1" s="168" t="s">
        <v>626</v>
      </c>
      <c r="J1" s="168" t="s">
        <v>617</v>
      </c>
      <c r="K1" s="168" t="s">
        <v>618</v>
      </c>
      <c r="L1" s="168" t="s">
        <v>17</v>
      </c>
      <c r="M1" s="168" t="s">
        <v>624</v>
      </c>
      <c r="N1" s="168" t="s">
        <v>623</v>
      </c>
      <c r="O1" s="168" t="s">
        <v>625</v>
      </c>
      <c r="P1" s="168" t="s">
        <v>630</v>
      </c>
      <c r="Q1" s="168" t="s">
        <v>627</v>
      </c>
      <c r="R1" s="168" t="s">
        <v>26</v>
      </c>
      <c r="S1" s="168" t="s">
        <v>27</v>
      </c>
      <c r="T1" s="168" t="s">
        <v>28</v>
      </c>
      <c r="U1" s="168" t="s">
        <v>29</v>
      </c>
      <c r="V1" s="168" t="s">
        <v>628</v>
      </c>
      <c r="W1" s="168" t="s">
        <v>618</v>
      </c>
      <c r="X1" s="168" t="s">
        <v>659</v>
      </c>
      <c r="Y1" s="168" t="s">
        <v>617</v>
      </c>
      <c r="Z1" s="168" t="s">
        <v>38</v>
      </c>
      <c r="AA1" s="168"/>
      <c r="AB1" s="168"/>
      <c r="AC1" s="168"/>
      <c r="AD1" s="168"/>
      <c r="AE1" s="168"/>
      <c r="AF1" s="168"/>
    </row>
    <row r="2" spans="1:34">
      <c r="A2" s="169">
        <v>101</v>
      </c>
      <c r="B2" s="111" t="s">
        <v>95</v>
      </c>
      <c r="C2" s="170">
        <v>2007</v>
      </c>
      <c r="E2" s="111" t="s">
        <v>88</v>
      </c>
      <c r="F2" s="170" t="s">
        <v>66</v>
      </c>
      <c r="G2" s="111" t="s">
        <v>65</v>
      </c>
      <c r="H2" s="171" t="s">
        <v>47</v>
      </c>
      <c r="I2" s="111" t="s">
        <v>70</v>
      </c>
      <c r="J2" s="170">
        <v>10</v>
      </c>
      <c r="K2" s="170">
        <v>10</v>
      </c>
      <c r="L2" s="111" t="s">
        <v>48</v>
      </c>
      <c r="M2" s="111" t="s">
        <v>49</v>
      </c>
      <c r="N2" s="111" t="s">
        <v>49</v>
      </c>
      <c r="O2" s="111" t="s">
        <v>49</v>
      </c>
      <c r="P2" s="111" t="s">
        <v>50</v>
      </c>
      <c r="Q2" s="111" t="s">
        <v>51</v>
      </c>
      <c r="R2" s="111" t="s">
        <v>78</v>
      </c>
      <c r="S2" s="111" t="s">
        <v>52</v>
      </c>
      <c r="T2" s="111" t="s">
        <v>79</v>
      </c>
      <c r="U2" s="111" t="s">
        <v>53</v>
      </c>
      <c r="V2" s="171" t="s">
        <v>55</v>
      </c>
      <c r="W2" s="170">
        <v>10</v>
      </c>
      <c r="X2" s="111">
        <v>9</v>
      </c>
      <c r="Y2" s="170">
        <v>10</v>
      </c>
      <c r="Z2" s="111">
        <v>10</v>
      </c>
    </row>
    <row r="3" spans="1:34">
      <c r="A3" s="169">
        <v>101</v>
      </c>
      <c r="B3" s="111" t="s">
        <v>95</v>
      </c>
      <c r="C3" s="170">
        <v>2007</v>
      </c>
      <c r="E3" s="111" t="s">
        <v>72</v>
      </c>
      <c r="F3" s="170" t="s">
        <v>66</v>
      </c>
      <c r="G3" s="111" t="s">
        <v>65</v>
      </c>
      <c r="H3" s="171" t="s">
        <v>47</v>
      </c>
      <c r="I3" s="111" t="s">
        <v>70</v>
      </c>
      <c r="J3" s="170">
        <v>10</v>
      </c>
      <c r="K3" s="170">
        <v>10</v>
      </c>
      <c r="L3" s="111" t="s">
        <v>48</v>
      </c>
      <c r="M3" s="111" t="s">
        <v>49</v>
      </c>
      <c r="N3" s="111" t="s">
        <v>49</v>
      </c>
      <c r="O3" s="111" t="s">
        <v>49</v>
      </c>
      <c r="P3" s="111" t="s">
        <v>50</v>
      </c>
      <c r="Q3" s="111" t="s">
        <v>51</v>
      </c>
      <c r="R3" s="111" t="s">
        <v>78</v>
      </c>
      <c r="S3" s="111" t="s">
        <v>52</v>
      </c>
      <c r="T3" s="111" t="s">
        <v>79</v>
      </c>
      <c r="U3" s="111" t="s">
        <v>53</v>
      </c>
      <c r="V3" s="171" t="s">
        <v>55</v>
      </c>
      <c r="W3" s="170">
        <v>10</v>
      </c>
      <c r="X3" s="111">
        <v>8</v>
      </c>
      <c r="Y3" s="170">
        <v>10</v>
      </c>
      <c r="Z3" s="111">
        <v>10</v>
      </c>
    </row>
    <row r="4" spans="1:34">
      <c r="A4" s="169">
        <v>101</v>
      </c>
      <c r="B4" s="111" t="s">
        <v>95</v>
      </c>
      <c r="C4" s="170">
        <v>2007</v>
      </c>
      <c r="E4" s="111" t="s">
        <v>71</v>
      </c>
      <c r="F4" s="170" t="s">
        <v>66</v>
      </c>
      <c r="G4" s="111" t="s">
        <v>65</v>
      </c>
      <c r="H4" s="171" t="s">
        <v>47</v>
      </c>
      <c r="I4" s="111" t="s">
        <v>70</v>
      </c>
      <c r="J4" s="170">
        <v>10</v>
      </c>
      <c r="K4" s="170">
        <v>10</v>
      </c>
      <c r="L4" s="111" t="s">
        <v>48</v>
      </c>
      <c r="M4" s="111" t="s">
        <v>49</v>
      </c>
      <c r="N4" s="111" t="s">
        <v>49</v>
      </c>
      <c r="O4" s="111" t="s">
        <v>49</v>
      </c>
      <c r="P4" s="111" t="s">
        <v>50</v>
      </c>
      <c r="Q4" s="111" t="s">
        <v>51</v>
      </c>
      <c r="R4" s="111" t="s">
        <v>78</v>
      </c>
      <c r="S4" s="111" t="s">
        <v>52</v>
      </c>
      <c r="T4" s="111" t="s">
        <v>79</v>
      </c>
      <c r="U4" s="111" t="s">
        <v>53</v>
      </c>
      <c r="V4" s="171" t="s">
        <v>55</v>
      </c>
      <c r="W4" s="170">
        <v>10</v>
      </c>
      <c r="X4" s="111">
        <v>9</v>
      </c>
      <c r="Y4" s="170">
        <v>10</v>
      </c>
      <c r="Z4" s="111">
        <v>10</v>
      </c>
    </row>
    <row r="5" spans="1:34">
      <c r="A5" s="169">
        <v>120</v>
      </c>
      <c r="B5" s="171" t="s">
        <v>94</v>
      </c>
      <c r="C5" s="170">
        <v>2002</v>
      </c>
      <c r="D5" s="111" t="s">
        <v>43</v>
      </c>
      <c r="E5" s="111" t="s">
        <v>88</v>
      </c>
      <c r="F5" s="170" t="s">
        <v>66</v>
      </c>
      <c r="G5" s="111" t="s">
        <v>97</v>
      </c>
      <c r="H5" s="111" t="s">
        <v>98</v>
      </c>
      <c r="I5" s="111" t="s">
        <v>99</v>
      </c>
      <c r="J5" s="111">
        <v>9</v>
      </c>
      <c r="K5" s="111">
        <v>18</v>
      </c>
      <c r="L5" s="111" t="s">
        <v>48</v>
      </c>
      <c r="M5" s="111" t="s">
        <v>49</v>
      </c>
      <c r="N5" s="111" t="s">
        <v>49</v>
      </c>
      <c r="O5" s="111" t="s">
        <v>49</v>
      </c>
      <c r="P5" s="111" t="s">
        <v>89</v>
      </c>
      <c r="Q5" s="111" t="s">
        <v>51</v>
      </c>
      <c r="R5" s="111" t="s">
        <v>101</v>
      </c>
      <c r="S5" s="111" t="s">
        <v>90</v>
      </c>
      <c r="T5" s="111" t="s">
        <v>79</v>
      </c>
      <c r="U5" s="111" t="s">
        <v>685</v>
      </c>
      <c r="V5" s="171" t="s">
        <v>55</v>
      </c>
      <c r="W5" s="111">
        <v>18</v>
      </c>
      <c r="X5" s="111">
        <v>16</v>
      </c>
      <c r="Y5" s="111">
        <v>9</v>
      </c>
      <c r="Z5" s="111">
        <v>7</v>
      </c>
    </row>
    <row r="6" spans="1:34" s="162" customFormat="1">
      <c r="A6" s="172">
        <v>247</v>
      </c>
      <c r="B6" s="172" t="s">
        <v>111</v>
      </c>
      <c r="C6" s="172">
        <v>1933</v>
      </c>
      <c r="D6" s="172" t="s">
        <v>114</v>
      </c>
      <c r="E6" s="172" t="s">
        <v>419</v>
      </c>
      <c r="F6" s="184" t="s">
        <v>66</v>
      </c>
      <c r="G6" s="172" t="s">
        <v>44</v>
      </c>
      <c r="H6" s="172" t="s">
        <v>629</v>
      </c>
      <c r="I6" s="184"/>
      <c r="J6" s="172">
        <v>4</v>
      </c>
      <c r="K6" s="172">
        <v>5</v>
      </c>
      <c r="L6" s="172" t="s">
        <v>48</v>
      </c>
      <c r="M6" s="183" t="s">
        <v>49</v>
      </c>
      <c r="N6" s="183" t="s">
        <v>49</v>
      </c>
      <c r="O6" s="183" t="s">
        <v>49</v>
      </c>
      <c r="P6" s="172" t="s">
        <v>600</v>
      </c>
      <c r="Q6" s="172" t="s">
        <v>104</v>
      </c>
      <c r="R6" s="183" t="s">
        <v>49</v>
      </c>
      <c r="S6" s="183" t="s">
        <v>49</v>
      </c>
      <c r="T6" s="183" t="s">
        <v>49</v>
      </c>
      <c r="U6" s="172" t="s">
        <v>116</v>
      </c>
      <c r="V6" s="183" t="s">
        <v>117</v>
      </c>
      <c r="W6" s="172">
        <v>5</v>
      </c>
      <c r="X6" s="183">
        <v>0</v>
      </c>
      <c r="Y6" s="172">
        <v>4</v>
      </c>
      <c r="Z6" s="183">
        <v>1</v>
      </c>
      <c r="AA6" s="184"/>
      <c r="AB6" s="184"/>
      <c r="AC6" s="184"/>
      <c r="AD6" s="184"/>
      <c r="AE6" s="184"/>
      <c r="AF6" s="184"/>
    </row>
    <row r="7" spans="1:34" s="162" customFormat="1">
      <c r="A7" s="172">
        <v>247</v>
      </c>
      <c r="B7" s="172" t="s">
        <v>111</v>
      </c>
      <c r="C7" s="172">
        <v>1933</v>
      </c>
      <c r="D7" s="172" t="s">
        <v>114</v>
      </c>
      <c r="E7" s="172" t="s">
        <v>419</v>
      </c>
      <c r="F7" s="184" t="s">
        <v>66</v>
      </c>
      <c r="G7" s="172" t="s">
        <v>44</v>
      </c>
      <c r="H7" s="172" t="s">
        <v>629</v>
      </c>
      <c r="I7" s="184"/>
      <c r="J7" s="172">
        <v>3</v>
      </c>
      <c r="K7" s="172">
        <v>8</v>
      </c>
      <c r="L7" s="172" t="s">
        <v>120</v>
      </c>
      <c r="M7" s="172" t="s">
        <v>44</v>
      </c>
      <c r="N7" s="172" t="s">
        <v>121</v>
      </c>
      <c r="O7" s="172">
        <v>1</v>
      </c>
      <c r="P7" s="172" t="s">
        <v>600</v>
      </c>
      <c r="Q7" s="172" t="s">
        <v>104</v>
      </c>
      <c r="R7" s="183" t="s">
        <v>49</v>
      </c>
      <c r="S7" s="183" t="s">
        <v>49</v>
      </c>
      <c r="T7" s="183" t="s">
        <v>49</v>
      </c>
      <c r="U7" s="172" t="s">
        <v>122</v>
      </c>
      <c r="V7" s="183" t="s">
        <v>117</v>
      </c>
      <c r="W7" s="172">
        <v>8</v>
      </c>
      <c r="X7" s="183">
        <v>6</v>
      </c>
      <c r="Y7" s="172">
        <v>3</v>
      </c>
      <c r="Z7" s="183">
        <v>3</v>
      </c>
      <c r="AA7" s="184"/>
      <c r="AB7" s="184"/>
      <c r="AC7" s="184"/>
      <c r="AD7" s="184"/>
      <c r="AE7" s="184"/>
      <c r="AF7" s="184"/>
    </row>
    <row r="8" spans="1:34" s="162" customFormat="1">
      <c r="A8" s="172">
        <v>247</v>
      </c>
      <c r="B8" s="172" t="s">
        <v>111</v>
      </c>
      <c r="C8" s="172">
        <v>1933</v>
      </c>
      <c r="D8" s="172" t="s">
        <v>114</v>
      </c>
      <c r="E8" s="172" t="s">
        <v>419</v>
      </c>
      <c r="F8" s="184" t="s">
        <v>66</v>
      </c>
      <c r="G8" s="172" t="s">
        <v>44</v>
      </c>
      <c r="H8" s="172" t="s">
        <v>629</v>
      </c>
      <c r="I8" s="184"/>
      <c r="J8" s="172">
        <v>9</v>
      </c>
      <c r="K8" s="172">
        <v>14</v>
      </c>
      <c r="L8" s="172" t="s">
        <v>120</v>
      </c>
      <c r="M8" s="172" t="s">
        <v>44</v>
      </c>
      <c r="N8" s="172" t="s">
        <v>121</v>
      </c>
      <c r="O8" s="172" t="s">
        <v>599</v>
      </c>
      <c r="P8" s="172" t="s">
        <v>600</v>
      </c>
      <c r="Q8" s="172" t="s">
        <v>104</v>
      </c>
      <c r="R8" s="183" t="s">
        <v>49</v>
      </c>
      <c r="S8" s="183" t="s">
        <v>49</v>
      </c>
      <c r="T8" s="183" t="s">
        <v>49</v>
      </c>
      <c r="U8" s="172" t="s">
        <v>125</v>
      </c>
      <c r="V8" s="183" t="s">
        <v>117</v>
      </c>
      <c r="W8" s="172">
        <v>14</v>
      </c>
      <c r="X8" s="183">
        <v>2</v>
      </c>
      <c r="Y8" s="172">
        <v>9</v>
      </c>
      <c r="Z8" s="183">
        <v>6</v>
      </c>
      <c r="AA8" s="184"/>
      <c r="AB8" s="184"/>
      <c r="AC8" s="184"/>
      <c r="AD8" s="184"/>
      <c r="AE8" s="184"/>
      <c r="AF8" s="184"/>
    </row>
    <row r="9" spans="1:34" s="162" customFormat="1">
      <c r="A9" s="172">
        <v>247</v>
      </c>
      <c r="B9" s="172" t="s">
        <v>111</v>
      </c>
      <c r="C9" s="172">
        <v>1933</v>
      </c>
      <c r="D9" s="172" t="s">
        <v>114</v>
      </c>
      <c r="E9" s="172" t="s">
        <v>419</v>
      </c>
      <c r="F9" s="184" t="s">
        <v>66</v>
      </c>
      <c r="G9" s="172" t="s">
        <v>44</v>
      </c>
      <c r="H9" s="172" t="s">
        <v>629</v>
      </c>
      <c r="I9" s="184"/>
      <c r="J9" s="172">
        <v>4</v>
      </c>
      <c r="K9" s="172">
        <v>9</v>
      </c>
      <c r="L9" s="172" t="s">
        <v>120</v>
      </c>
      <c r="M9" s="172" t="s">
        <v>44</v>
      </c>
      <c r="N9" s="172" t="s">
        <v>121</v>
      </c>
      <c r="O9" s="172" t="s">
        <v>599</v>
      </c>
      <c r="P9" s="172" t="s">
        <v>600</v>
      </c>
      <c r="Q9" s="172" t="s">
        <v>104</v>
      </c>
      <c r="R9" s="183" t="s">
        <v>49</v>
      </c>
      <c r="S9" s="183" t="s">
        <v>49</v>
      </c>
      <c r="T9" s="183" t="s">
        <v>49</v>
      </c>
      <c r="U9" s="172" t="s">
        <v>128</v>
      </c>
      <c r="V9" s="183" t="s">
        <v>117</v>
      </c>
      <c r="W9" s="172">
        <v>9</v>
      </c>
      <c r="X9" s="183">
        <v>9</v>
      </c>
      <c r="Y9" s="172">
        <v>4</v>
      </c>
      <c r="Z9" s="183">
        <v>4</v>
      </c>
      <c r="AA9" s="184"/>
      <c r="AB9" s="184"/>
      <c r="AC9" s="184"/>
      <c r="AD9" s="184"/>
      <c r="AE9" s="184"/>
      <c r="AF9" s="184"/>
    </row>
    <row r="10" spans="1:34" s="162" customFormat="1">
      <c r="A10" s="172">
        <v>247</v>
      </c>
      <c r="B10" s="172" t="s">
        <v>111</v>
      </c>
      <c r="C10" s="172">
        <v>1933</v>
      </c>
      <c r="D10" s="172" t="s">
        <v>114</v>
      </c>
      <c r="E10" s="172" t="s">
        <v>419</v>
      </c>
      <c r="F10" s="184" t="s">
        <v>66</v>
      </c>
      <c r="G10" s="172" t="s">
        <v>44</v>
      </c>
      <c r="H10" s="172" t="s">
        <v>629</v>
      </c>
      <c r="I10" s="184"/>
      <c r="J10" s="172">
        <v>8</v>
      </c>
      <c r="K10" s="172">
        <v>8</v>
      </c>
      <c r="L10" s="172" t="s">
        <v>120</v>
      </c>
      <c r="M10" s="172" t="s">
        <v>44</v>
      </c>
      <c r="N10" s="172" t="s">
        <v>121</v>
      </c>
      <c r="O10" s="172" t="s">
        <v>599</v>
      </c>
      <c r="P10" s="172" t="s">
        <v>600</v>
      </c>
      <c r="Q10" s="172" t="s">
        <v>104</v>
      </c>
      <c r="R10" s="183" t="s">
        <v>49</v>
      </c>
      <c r="S10" s="183" t="s">
        <v>49</v>
      </c>
      <c r="T10" s="183" t="s">
        <v>49</v>
      </c>
      <c r="U10" s="172" t="s">
        <v>131</v>
      </c>
      <c r="V10" s="183" t="s">
        <v>117</v>
      </c>
      <c r="W10" s="172">
        <v>8</v>
      </c>
      <c r="X10" s="183">
        <v>8</v>
      </c>
      <c r="Y10" s="172">
        <v>8</v>
      </c>
      <c r="Z10" s="183">
        <v>8</v>
      </c>
      <c r="AA10" s="184"/>
      <c r="AB10" s="184"/>
      <c r="AC10" s="184"/>
      <c r="AD10" s="184"/>
      <c r="AE10" s="184"/>
      <c r="AF10" s="184"/>
    </row>
    <row r="11" spans="1:34" s="38" customFormat="1">
      <c r="A11" s="172">
        <v>309</v>
      </c>
      <c r="B11" s="171" t="s">
        <v>134</v>
      </c>
      <c r="C11" s="173">
        <v>1972</v>
      </c>
      <c r="D11" s="171" t="s">
        <v>103</v>
      </c>
      <c r="E11" s="173" t="s">
        <v>419</v>
      </c>
      <c r="F11" s="173" t="s">
        <v>44</v>
      </c>
      <c r="G11" s="173" t="s">
        <v>44</v>
      </c>
      <c r="H11" s="173" t="s">
        <v>345</v>
      </c>
      <c r="I11" s="171" t="s">
        <v>136</v>
      </c>
      <c r="J11" s="171">
        <v>8</v>
      </c>
      <c r="K11" s="171">
        <v>17</v>
      </c>
      <c r="L11" s="171" t="s">
        <v>48</v>
      </c>
      <c r="M11" s="171" t="s">
        <v>49</v>
      </c>
      <c r="N11" s="171" t="s">
        <v>49</v>
      </c>
      <c r="O11" s="171" t="s">
        <v>49</v>
      </c>
      <c r="P11" s="173" t="s">
        <v>137</v>
      </c>
      <c r="Q11" s="171" t="s">
        <v>51</v>
      </c>
      <c r="R11" s="171" t="s">
        <v>155</v>
      </c>
      <c r="S11" s="171" t="s">
        <v>156</v>
      </c>
      <c r="T11" s="171" t="s">
        <v>66</v>
      </c>
      <c r="U11" s="171" t="s">
        <v>139</v>
      </c>
      <c r="V11" s="171" t="s">
        <v>105</v>
      </c>
      <c r="W11" s="171">
        <v>17</v>
      </c>
      <c r="X11" s="171">
        <v>1</v>
      </c>
      <c r="Y11" s="171">
        <v>8</v>
      </c>
      <c r="Z11" s="171">
        <v>6</v>
      </c>
      <c r="AA11" s="169"/>
      <c r="AB11" s="169"/>
      <c r="AC11" s="169"/>
      <c r="AD11" s="169"/>
      <c r="AE11" s="169"/>
      <c r="AF11" s="169"/>
    </row>
    <row r="12" spans="1:34" s="38" customFormat="1">
      <c r="A12" s="172">
        <v>309</v>
      </c>
      <c r="B12" s="171" t="s">
        <v>134</v>
      </c>
      <c r="C12" s="173">
        <v>1972</v>
      </c>
      <c r="D12" s="171" t="s">
        <v>103</v>
      </c>
      <c r="E12" s="173" t="s">
        <v>419</v>
      </c>
      <c r="F12" s="173" t="s">
        <v>44</v>
      </c>
      <c r="G12" s="173" t="s">
        <v>44</v>
      </c>
      <c r="H12" s="173" t="s">
        <v>345</v>
      </c>
      <c r="I12" s="171" t="s">
        <v>141</v>
      </c>
      <c r="J12" s="171">
        <v>2</v>
      </c>
      <c r="K12" s="171">
        <v>5</v>
      </c>
      <c r="L12" s="171" t="s">
        <v>48</v>
      </c>
      <c r="M12" s="171" t="s">
        <v>49</v>
      </c>
      <c r="N12" s="171" t="s">
        <v>49</v>
      </c>
      <c r="O12" s="171" t="s">
        <v>49</v>
      </c>
      <c r="P12" s="173" t="s">
        <v>137</v>
      </c>
      <c r="Q12" s="171" t="s">
        <v>51</v>
      </c>
      <c r="R12" s="171" t="s">
        <v>155</v>
      </c>
      <c r="S12" s="171" t="s">
        <v>156</v>
      </c>
      <c r="T12" s="171" t="s">
        <v>66</v>
      </c>
      <c r="U12" s="171" t="s">
        <v>139</v>
      </c>
      <c r="V12" s="171" t="s">
        <v>105</v>
      </c>
      <c r="W12" s="171">
        <v>5</v>
      </c>
      <c r="X12" s="171">
        <v>1</v>
      </c>
      <c r="Y12" s="171">
        <v>2</v>
      </c>
      <c r="Z12" s="171">
        <v>1</v>
      </c>
      <c r="AA12" s="169"/>
      <c r="AB12" s="169"/>
      <c r="AC12" s="169"/>
      <c r="AD12" s="169"/>
      <c r="AE12" s="169"/>
      <c r="AF12" s="169"/>
    </row>
    <row r="13" spans="1:34" s="38" customFormat="1">
      <c r="A13" s="172">
        <v>309</v>
      </c>
      <c r="B13" s="171" t="s">
        <v>134</v>
      </c>
      <c r="C13" s="173">
        <v>1972</v>
      </c>
      <c r="D13" s="171" t="s">
        <v>103</v>
      </c>
      <c r="E13" s="173" t="s">
        <v>419</v>
      </c>
      <c r="F13" s="173" t="s">
        <v>44</v>
      </c>
      <c r="G13" s="173" t="s">
        <v>44</v>
      </c>
      <c r="H13" s="173" t="s">
        <v>345</v>
      </c>
      <c r="I13" s="171" t="s">
        <v>144</v>
      </c>
      <c r="J13" s="171">
        <v>3</v>
      </c>
      <c r="K13" s="171">
        <v>7</v>
      </c>
      <c r="L13" s="171" t="s">
        <v>48</v>
      </c>
      <c r="M13" s="171" t="s">
        <v>49</v>
      </c>
      <c r="N13" s="171" t="s">
        <v>49</v>
      </c>
      <c r="O13" s="171" t="s">
        <v>49</v>
      </c>
      <c r="P13" s="173" t="s">
        <v>137</v>
      </c>
      <c r="Q13" s="171" t="s">
        <v>51</v>
      </c>
      <c r="R13" s="171" t="s">
        <v>155</v>
      </c>
      <c r="S13" s="171" t="s">
        <v>156</v>
      </c>
      <c r="T13" s="171" t="s">
        <v>66</v>
      </c>
      <c r="U13" s="171" t="s">
        <v>139</v>
      </c>
      <c r="V13" s="171" t="s">
        <v>105</v>
      </c>
      <c r="W13" s="171">
        <v>7</v>
      </c>
      <c r="X13" s="171">
        <v>3</v>
      </c>
      <c r="Y13" s="171">
        <v>3</v>
      </c>
      <c r="Z13" s="171">
        <v>2</v>
      </c>
      <c r="AA13" s="169"/>
      <c r="AB13" s="169"/>
      <c r="AC13" s="169"/>
      <c r="AD13" s="169"/>
      <c r="AE13" s="169"/>
      <c r="AF13" s="169"/>
    </row>
    <row r="14" spans="1:34" s="38" customFormat="1">
      <c r="A14" s="172">
        <v>309</v>
      </c>
      <c r="B14" s="171" t="s">
        <v>134</v>
      </c>
      <c r="C14" s="173">
        <v>1972</v>
      </c>
      <c r="D14" s="171" t="s">
        <v>103</v>
      </c>
      <c r="E14" s="173" t="s">
        <v>419</v>
      </c>
      <c r="F14" s="173" t="s">
        <v>44</v>
      </c>
      <c r="G14" s="173" t="s">
        <v>44</v>
      </c>
      <c r="H14" s="173" t="s">
        <v>345</v>
      </c>
      <c r="I14" s="171" t="s">
        <v>136</v>
      </c>
      <c r="J14" s="171">
        <v>10</v>
      </c>
      <c r="K14" s="171">
        <v>18</v>
      </c>
      <c r="L14" s="171" t="s">
        <v>48</v>
      </c>
      <c r="M14" s="171" t="s">
        <v>49</v>
      </c>
      <c r="N14" s="171" t="s">
        <v>49</v>
      </c>
      <c r="O14" s="171" t="s">
        <v>49</v>
      </c>
      <c r="P14" s="173" t="s">
        <v>137</v>
      </c>
      <c r="Q14" s="171" t="s">
        <v>51</v>
      </c>
      <c r="R14" s="171" t="s">
        <v>155</v>
      </c>
      <c r="S14" s="171" t="s">
        <v>157</v>
      </c>
      <c r="T14" s="171" t="s">
        <v>66</v>
      </c>
      <c r="U14" s="171" t="s">
        <v>139</v>
      </c>
      <c r="V14" s="171" t="s">
        <v>105</v>
      </c>
      <c r="W14" s="171">
        <v>18</v>
      </c>
      <c r="X14" s="171">
        <v>4</v>
      </c>
      <c r="Y14" s="171">
        <v>10</v>
      </c>
      <c r="Z14" s="171">
        <v>6</v>
      </c>
      <c r="AA14" s="169"/>
      <c r="AB14" s="169"/>
      <c r="AC14" s="169"/>
      <c r="AD14" s="169"/>
      <c r="AE14" s="169"/>
      <c r="AF14" s="169"/>
    </row>
    <row r="15" spans="1:34" s="11" customFormat="1">
      <c r="A15" s="172">
        <v>309</v>
      </c>
      <c r="B15" s="171" t="s">
        <v>134</v>
      </c>
      <c r="C15" s="173">
        <v>1972</v>
      </c>
      <c r="D15" s="171" t="s">
        <v>103</v>
      </c>
      <c r="E15" s="173" t="s">
        <v>419</v>
      </c>
      <c r="F15" s="173" t="s">
        <v>44</v>
      </c>
      <c r="G15" s="173" t="s">
        <v>44</v>
      </c>
      <c r="H15" s="173" t="s">
        <v>345</v>
      </c>
      <c r="I15" s="171" t="s">
        <v>141</v>
      </c>
      <c r="J15" s="171">
        <v>1</v>
      </c>
      <c r="K15" s="171">
        <v>1</v>
      </c>
      <c r="L15" s="173" t="s">
        <v>48</v>
      </c>
      <c r="M15" s="171" t="s">
        <v>49</v>
      </c>
      <c r="N15" s="171" t="s">
        <v>49</v>
      </c>
      <c r="O15" s="171" t="s">
        <v>49</v>
      </c>
      <c r="P15" s="173" t="s">
        <v>137</v>
      </c>
      <c r="Q15" s="171" t="s">
        <v>51</v>
      </c>
      <c r="R15" s="171" t="s">
        <v>155</v>
      </c>
      <c r="S15" s="171" t="s">
        <v>157</v>
      </c>
      <c r="T15" s="171" t="s">
        <v>66</v>
      </c>
      <c r="U15" s="171" t="s">
        <v>139</v>
      </c>
      <c r="V15" s="171" t="s">
        <v>105</v>
      </c>
      <c r="W15" s="171">
        <v>1</v>
      </c>
      <c r="X15" s="171">
        <v>0</v>
      </c>
      <c r="Y15" s="171">
        <v>1</v>
      </c>
      <c r="Z15" s="171">
        <v>1</v>
      </c>
      <c r="AA15" s="171"/>
      <c r="AB15" s="171"/>
      <c r="AC15" s="171"/>
      <c r="AD15" s="171"/>
      <c r="AE15" s="171"/>
      <c r="AF15" s="174"/>
      <c r="AG15" s="142"/>
    </row>
    <row r="16" spans="1:34" s="11" customFormat="1">
      <c r="A16" s="172">
        <v>309</v>
      </c>
      <c r="B16" s="171" t="s">
        <v>134</v>
      </c>
      <c r="C16" s="173">
        <v>1972</v>
      </c>
      <c r="D16" s="171" t="s">
        <v>103</v>
      </c>
      <c r="E16" s="173" t="s">
        <v>419</v>
      </c>
      <c r="F16" s="173" t="s">
        <v>44</v>
      </c>
      <c r="G16" s="173" t="s">
        <v>44</v>
      </c>
      <c r="H16" s="173" t="s">
        <v>345</v>
      </c>
      <c r="I16" s="171" t="s">
        <v>144</v>
      </c>
      <c r="J16" s="171">
        <v>3</v>
      </c>
      <c r="K16" s="171">
        <v>5</v>
      </c>
      <c r="L16" s="171" t="s">
        <v>48</v>
      </c>
      <c r="M16" s="171" t="s">
        <v>49</v>
      </c>
      <c r="N16" s="171" t="s">
        <v>49</v>
      </c>
      <c r="O16" s="171" t="s">
        <v>49</v>
      </c>
      <c r="P16" s="173" t="s">
        <v>137</v>
      </c>
      <c r="Q16" s="171" t="s">
        <v>51</v>
      </c>
      <c r="R16" s="171" t="s">
        <v>155</v>
      </c>
      <c r="S16" s="171" t="s">
        <v>157</v>
      </c>
      <c r="T16" s="171" t="s">
        <v>66</v>
      </c>
      <c r="U16" s="171" t="s">
        <v>139</v>
      </c>
      <c r="V16" s="171" t="s">
        <v>105</v>
      </c>
      <c r="W16" s="171">
        <v>5</v>
      </c>
      <c r="X16" s="171">
        <v>1</v>
      </c>
      <c r="Y16" s="171">
        <v>3</v>
      </c>
      <c r="Z16" s="171">
        <v>1</v>
      </c>
      <c r="AA16" s="171"/>
      <c r="AB16" s="171"/>
      <c r="AC16" s="174"/>
      <c r="AD16" s="174"/>
      <c r="AE16" s="174"/>
      <c r="AF16" s="175"/>
      <c r="AG16" s="142"/>
      <c r="AH16" s="12"/>
    </row>
    <row r="17" spans="1:32" s="11" customFormat="1">
      <c r="A17" s="172">
        <v>349</v>
      </c>
      <c r="B17" s="176" t="s">
        <v>443</v>
      </c>
      <c r="C17" s="173">
        <v>1939</v>
      </c>
      <c r="D17" s="171" t="s">
        <v>281</v>
      </c>
      <c r="E17" s="173" t="s">
        <v>419</v>
      </c>
      <c r="F17" s="173" t="s">
        <v>631</v>
      </c>
      <c r="G17" s="173" t="s">
        <v>430</v>
      </c>
      <c r="H17" s="173" t="s">
        <v>109</v>
      </c>
      <c r="I17" s="171" t="s">
        <v>437</v>
      </c>
      <c r="J17" s="171">
        <v>2</v>
      </c>
      <c r="K17" s="171">
        <v>5</v>
      </c>
      <c r="L17" s="171" t="s">
        <v>120</v>
      </c>
      <c r="M17" s="171" t="s">
        <v>436</v>
      </c>
      <c r="N17" s="171" t="s">
        <v>431</v>
      </c>
      <c r="O17" s="171">
        <v>5</v>
      </c>
      <c r="P17" s="173" t="s">
        <v>632</v>
      </c>
      <c r="Q17" s="171" t="s">
        <v>331</v>
      </c>
      <c r="R17" s="171"/>
      <c r="S17" s="171" t="s">
        <v>283</v>
      </c>
      <c r="T17" s="171" t="s">
        <v>167</v>
      </c>
      <c r="U17" s="171" t="s">
        <v>606</v>
      </c>
      <c r="V17" s="171" t="s">
        <v>633</v>
      </c>
      <c r="W17" s="171">
        <v>5</v>
      </c>
      <c r="X17" s="171">
        <v>2</v>
      </c>
      <c r="Y17" s="171">
        <v>2</v>
      </c>
      <c r="Z17" s="171">
        <v>2</v>
      </c>
      <c r="AA17" s="171"/>
      <c r="AB17" s="171"/>
      <c r="AC17" s="171"/>
      <c r="AD17" s="171"/>
      <c r="AE17" s="171"/>
      <c r="AF17" s="171"/>
    </row>
    <row r="18" spans="1:32" s="38" customFormat="1">
      <c r="A18" s="172">
        <v>349</v>
      </c>
      <c r="B18" s="176" t="s">
        <v>443</v>
      </c>
      <c r="C18" s="173">
        <v>1939</v>
      </c>
      <c r="D18" s="171" t="s">
        <v>281</v>
      </c>
      <c r="E18" s="173" t="s">
        <v>419</v>
      </c>
      <c r="F18" s="173" t="s">
        <v>631</v>
      </c>
      <c r="G18" s="173" t="s">
        <v>430</v>
      </c>
      <c r="H18" s="173" t="s">
        <v>109</v>
      </c>
      <c r="I18" s="171" t="s">
        <v>437</v>
      </c>
      <c r="J18" s="171">
        <v>2</v>
      </c>
      <c r="K18" s="171">
        <v>3</v>
      </c>
      <c r="L18" s="171" t="s">
        <v>120</v>
      </c>
      <c r="M18" s="171" t="s">
        <v>436</v>
      </c>
      <c r="N18" s="171" t="s">
        <v>430</v>
      </c>
      <c r="O18" s="169">
        <v>5</v>
      </c>
      <c r="P18" s="173" t="s">
        <v>632</v>
      </c>
      <c r="Q18" s="171" t="s">
        <v>331</v>
      </c>
      <c r="R18" s="169"/>
      <c r="S18" s="171" t="s">
        <v>283</v>
      </c>
      <c r="T18" s="171" t="s">
        <v>167</v>
      </c>
      <c r="U18" s="171" t="s">
        <v>607</v>
      </c>
      <c r="V18" s="171" t="s">
        <v>633</v>
      </c>
      <c r="W18" s="171">
        <v>3</v>
      </c>
      <c r="X18" s="171">
        <v>0</v>
      </c>
      <c r="Y18" s="171">
        <v>2</v>
      </c>
      <c r="Z18" s="171">
        <v>2</v>
      </c>
      <c r="AA18" s="169"/>
      <c r="AB18" s="169"/>
      <c r="AC18" s="169"/>
      <c r="AD18" s="169"/>
      <c r="AE18" s="169"/>
      <c r="AF18" s="169"/>
    </row>
    <row r="19" spans="1:32" s="38" customFormat="1">
      <c r="A19" s="172">
        <v>349</v>
      </c>
      <c r="B19" s="176" t="s">
        <v>443</v>
      </c>
      <c r="C19" s="173">
        <v>1939</v>
      </c>
      <c r="D19" s="171" t="s">
        <v>281</v>
      </c>
      <c r="E19" s="173" t="s">
        <v>419</v>
      </c>
      <c r="F19" s="173" t="s">
        <v>631</v>
      </c>
      <c r="G19" s="173" t="s">
        <v>430</v>
      </c>
      <c r="H19" s="173" t="s">
        <v>109</v>
      </c>
      <c r="I19" s="171" t="s">
        <v>437</v>
      </c>
      <c r="J19" s="171">
        <v>10</v>
      </c>
      <c r="K19" s="171">
        <v>8</v>
      </c>
      <c r="L19" s="171" t="s">
        <v>120</v>
      </c>
      <c r="M19" s="171" t="s">
        <v>436</v>
      </c>
      <c r="N19" s="171" t="s">
        <v>431</v>
      </c>
      <c r="O19" s="169">
        <v>5</v>
      </c>
      <c r="P19" s="173" t="s">
        <v>600</v>
      </c>
      <c r="Q19" s="171" t="s">
        <v>331</v>
      </c>
      <c r="R19" s="169"/>
      <c r="S19" s="171" t="s">
        <v>442</v>
      </c>
      <c r="T19" s="169"/>
      <c r="U19" s="171" t="s">
        <v>602</v>
      </c>
      <c r="V19" s="171" t="s">
        <v>633</v>
      </c>
      <c r="W19" s="171">
        <v>8</v>
      </c>
      <c r="X19" s="171">
        <v>7</v>
      </c>
      <c r="Y19" s="171">
        <v>10</v>
      </c>
      <c r="Z19" s="171">
        <v>9</v>
      </c>
      <c r="AA19" s="169"/>
      <c r="AB19" s="169"/>
      <c r="AC19" s="169"/>
      <c r="AD19" s="169"/>
      <c r="AE19" s="169"/>
      <c r="AF19" s="169"/>
    </row>
    <row r="20" spans="1:32" s="38" customFormat="1">
      <c r="A20" s="172">
        <v>349</v>
      </c>
      <c r="B20" s="176" t="s">
        <v>443</v>
      </c>
      <c r="C20" s="173">
        <v>1939</v>
      </c>
      <c r="D20" s="171" t="s">
        <v>281</v>
      </c>
      <c r="E20" s="173" t="s">
        <v>419</v>
      </c>
      <c r="F20" s="173" t="s">
        <v>631</v>
      </c>
      <c r="G20" s="173" t="s">
        <v>430</v>
      </c>
      <c r="H20" s="173" t="s">
        <v>109</v>
      </c>
      <c r="I20" s="171" t="s">
        <v>437</v>
      </c>
      <c r="J20" s="171">
        <v>10</v>
      </c>
      <c r="K20" s="171">
        <v>10</v>
      </c>
      <c r="L20" s="171" t="s">
        <v>120</v>
      </c>
      <c r="M20" s="171" t="s">
        <v>436</v>
      </c>
      <c r="N20" s="171" t="s">
        <v>430</v>
      </c>
      <c r="O20" s="169">
        <v>5</v>
      </c>
      <c r="P20" s="173" t="s">
        <v>600</v>
      </c>
      <c r="Q20" s="171" t="s">
        <v>331</v>
      </c>
      <c r="R20" s="169"/>
      <c r="S20" s="171" t="s">
        <v>442</v>
      </c>
      <c r="T20" s="169"/>
      <c r="U20" s="171" t="s">
        <v>603</v>
      </c>
      <c r="V20" s="171" t="s">
        <v>633</v>
      </c>
      <c r="W20" s="171">
        <v>10</v>
      </c>
      <c r="X20" s="171">
        <v>8</v>
      </c>
      <c r="Y20" s="171">
        <v>10</v>
      </c>
      <c r="Z20" s="171">
        <v>9</v>
      </c>
      <c r="AA20" s="169"/>
      <c r="AB20" s="169"/>
      <c r="AC20" s="169"/>
      <c r="AD20" s="169"/>
      <c r="AE20" s="169"/>
      <c r="AF20" s="169"/>
    </row>
    <row r="21" spans="1:32" s="38" customFormat="1">
      <c r="A21" s="172">
        <v>349</v>
      </c>
      <c r="B21" s="176" t="s">
        <v>443</v>
      </c>
      <c r="C21" s="173">
        <v>1939</v>
      </c>
      <c r="D21" s="171" t="s">
        <v>281</v>
      </c>
      <c r="E21" s="173" t="s">
        <v>419</v>
      </c>
      <c r="F21" s="173" t="s">
        <v>631</v>
      </c>
      <c r="G21" s="173" t="s">
        <v>430</v>
      </c>
      <c r="H21" s="173" t="s">
        <v>109</v>
      </c>
      <c r="I21" s="171" t="s">
        <v>437</v>
      </c>
      <c r="J21" s="171">
        <v>5</v>
      </c>
      <c r="K21" s="171">
        <v>6</v>
      </c>
      <c r="L21" s="171" t="s">
        <v>120</v>
      </c>
      <c r="M21" s="171" t="s">
        <v>436</v>
      </c>
      <c r="N21" s="171" t="s">
        <v>430</v>
      </c>
      <c r="O21" s="169">
        <v>5</v>
      </c>
      <c r="P21" s="173" t="s">
        <v>341</v>
      </c>
      <c r="Q21" s="171" t="s">
        <v>331</v>
      </c>
      <c r="R21" s="169"/>
      <c r="S21" s="171" t="s">
        <v>442</v>
      </c>
      <c r="T21" s="171" t="s">
        <v>167</v>
      </c>
      <c r="U21" s="171" t="s">
        <v>605</v>
      </c>
      <c r="V21" s="171" t="s">
        <v>633</v>
      </c>
      <c r="W21" s="171">
        <v>6</v>
      </c>
      <c r="X21" s="171">
        <v>2</v>
      </c>
      <c r="Y21" s="171">
        <v>5</v>
      </c>
      <c r="Z21" s="171">
        <v>5</v>
      </c>
      <c r="AA21" s="169"/>
      <c r="AB21" s="169"/>
      <c r="AC21" s="169"/>
      <c r="AD21" s="169"/>
      <c r="AE21" s="169"/>
      <c r="AF21" s="169"/>
    </row>
    <row r="22" spans="1:32" s="38" customFormat="1">
      <c r="A22" s="172">
        <v>349</v>
      </c>
      <c r="B22" s="176" t="s">
        <v>443</v>
      </c>
      <c r="C22" s="173">
        <v>1939</v>
      </c>
      <c r="D22" s="171" t="s">
        <v>281</v>
      </c>
      <c r="E22" s="173" t="s">
        <v>419</v>
      </c>
      <c r="F22" s="173" t="s">
        <v>631</v>
      </c>
      <c r="G22" s="173" t="s">
        <v>430</v>
      </c>
      <c r="H22" s="173" t="s">
        <v>109</v>
      </c>
      <c r="I22" s="171" t="s">
        <v>437</v>
      </c>
      <c r="J22" s="171">
        <v>5</v>
      </c>
      <c r="K22" s="171">
        <v>4</v>
      </c>
      <c r="L22" s="171" t="s">
        <v>120</v>
      </c>
      <c r="M22" s="171" t="s">
        <v>436</v>
      </c>
      <c r="N22" s="171" t="s">
        <v>431</v>
      </c>
      <c r="O22" s="169">
        <v>5</v>
      </c>
      <c r="P22" s="173" t="s">
        <v>341</v>
      </c>
      <c r="Q22" s="171" t="s">
        <v>331</v>
      </c>
      <c r="R22" s="169"/>
      <c r="S22" s="171" t="s">
        <v>442</v>
      </c>
      <c r="T22" s="171" t="s">
        <v>167</v>
      </c>
      <c r="U22" s="171" t="s">
        <v>604</v>
      </c>
      <c r="V22" s="171" t="s">
        <v>633</v>
      </c>
      <c r="W22" s="171">
        <v>4</v>
      </c>
      <c r="X22" s="171">
        <v>1</v>
      </c>
      <c r="Y22" s="171">
        <v>5</v>
      </c>
      <c r="Z22" s="171">
        <v>5</v>
      </c>
      <c r="AA22" s="169"/>
      <c r="AB22" s="169"/>
      <c r="AC22" s="169"/>
      <c r="AD22" s="169"/>
      <c r="AE22" s="169"/>
      <c r="AF22" s="169"/>
    </row>
    <row r="23" spans="1:32" s="38" customFormat="1">
      <c r="A23" s="172">
        <v>366</v>
      </c>
      <c r="B23" s="176" t="s">
        <v>458</v>
      </c>
      <c r="C23" s="173">
        <v>1939</v>
      </c>
      <c r="D23" s="171" t="s">
        <v>281</v>
      </c>
      <c r="E23" s="173" t="s">
        <v>419</v>
      </c>
      <c r="F23" s="173" t="s">
        <v>66</v>
      </c>
      <c r="G23" s="173" t="s">
        <v>283</v>
      </c>
      <c r="H23" s="173" t="s">
        <v>456</v>
      </c>
      <c r="I23" s="169"/>
      <c r="J23" s="169">
        <v>2</v>
      </c>
      <c r="K23" s="171">
        <v>3</v>
      </c>
      <c r="L23" s="173" t="s">
        <v>48</v>
      </c>
      <c r="M23" s="171" t="s">
        <v>49</v>
      </c>
      <c r="N23" s="171" t="s">
        <v>49</v>
      </c>
      <c r="O23" s="171" t="s">
        <v>49</v>
      </c>
      <c r="P23" s="173" t="s">
        <v>47</v>
      </c>
      <c r="Q23" s="171" t="s">
        <v>51</v>
      </c>
      <c r="R23" s="171"/>
      <c r="S23" s="171" t="s">
        <v>283</v>
      </c>
      <c r="T23" s="171" t="s">
        <v>167</v>
      </c>
      <c r="U23" s="169"/>
      <c r="V23" s="171" t="s">
        <v>633</v>
      </c>
      <c r="W23" s="171">
        <v>3</v>
      </c>
      <c r="X23" s="171">
        <v>3</v>
      </c>
      <c r="Y23" s="169">
        <v>2</v>
      </c>
      <c r="Z23" s="171">
        <v>2</v>
      </c>
      <c r="AA23" s="169"/>
      <c r="AB23" s="169"/>
      <c r="AC23" s="169"/>
      <c r="AD23" s="169"/>
      <c r="AE23" s="169"/>
      <c r="AF23" s="169"/>
    </row>
    <row r="24" spans="1:32" s="38" customFormat="1">
      <c r="A24" s="172">
        <v>366</v>
      </c>
      <c r="B24" s="176" t="s">
        <v>458</v>
      </c>
      <c r="C24" s="173">
        <v>1939</v>
      </c>
      <c r="D24" s="171" t="s">
        <v>281</v>
      </c>
      <c r="E24" s="173" t="s">
        <v>419</v>
      </c>
      <c r="F24" s="173" t="s">
        <v>66</v>
      </c>
      <c r="G24" s="173" t="s">
        <v>431</v>
      </c>
      <c r="H24" s="173" t="s">
        <v>456</v>
      </c>
      <c r="I24" s="169"/>
      <c r="J24" s="169">
        <v>2</v>
      </c>
      <c r="K24" s="171">
        <v>4</v>
      </c>
      <c r="L24" s="173" t="s">
        <v>48</v>
      </c>
      <c r="M24" s="171" t="s">
        <v>49</v>
      </c>
      <c r="N24" s="171" t="s">
        <v>49</v>
      </c>
      <c r="O24" s="171" t="s">
        <v>49</v>
      </c>
      <c r="P24" s="173" t="s">
        <v>47</v>
      </c>
      <c r="Q24" s="171" t="s">
        <v>51</v>
      </c>
      <c r="R24" s="171"/>
      <c r="S24" s="171" t="s">
        <v>283</v>
      </c>
      <c r="T24" s="171" t="s">
        <v>167</v>
      </c>
      <c r="U24" s="169"/>
      <c r="V24" s="171" t="s">
        <v>633</v>
      </c>
      <c r="W24" s="171">
        <v>4</v>
      </c>
      <c r="X24" s="171">
        <v>1</v>
      </c>
      <c r="Y24" s="169">
        <v>2</v>
      </c>
      <c r="Z24" s="171">
        <v>2</v>
      </c>
      <c r="AA24" s="169"/>
      <c r="AB24" s="169"/>
      <c r="AC24" s="169"/>
      <c r="AD24" s="169"/>
      <c r="AE24" s="169"/>
      <c r="AF24" s="169"/>
    </row>
    <row r="25" spans="1:32" s="38" customFormat="1">
      <c r="A25" s="172">
        <v>366</v>
      </c>
      <c r="B25" s="176" t="s">
        <v>458</v>
      </c>
      <c r="C25" s="173">
        <v>1939</v>
      </c>
      <c r="D25" s="171" t="s">
        <v>281</v>
      </c>
      <c r="E25" s="173" t="s">
        <v>419</v>
      </c>
      <c r="F25" s="173" t="s">
        <v>66</v>
      </c>
      <c r="G25" s="173" t="s">
        <v>283</v>
      </c>
      <c r="H25" s="173" t="s">
        <v>456</v>
      </c>
      <c r="I25" s="169"/>
      <c r="J25" s="169">
        <v>2</v>
      </c>
      <c r="K25" s="171">
        <v>4</v>
      </c>
      <c r="L25" s="173" t="s">
        <v>120</v>
      </c>
      <c r="M25" s="171" t="s">
        <v>342</v>
      </c>
      <c r="N25" s="171" t="s">
        <v>457</v>
      </c>
      <c r="O25" s="171">
        <v>1</v>
      </c>
      <c r="P25" s="173" t="s">
        <v>341</v>
      </c>
      <c r="Q25" s="171" t="s">
        <v>51</v>
      </c>
      <c r="R25" s="171"/>
      <c r="S25" s="171" t="s">
        <v>283</v>
      </c>
      <c r="T25" s="171" t="s">
        <v>167</v>
      </c>
      <c r="U25" s="169"/>
      <c r="V25" s="171" t="s">
        <v>633</v>
      </c>
      <c r="W25" s="171">
        <v>4</v>
      </c>
      <c r="X25" s="171">
        <v>2</v>
      </c>
      <c r="Y25" s="169">
        <v>2</v>
      </c>
      <c r="Z25" s="171">
        <v>2</v>
      </c>
      <c r="AA25" s="169"/>
      <c r="AB25" s="169"/>
      <c r="AC25" s="169"/>
      <c r="AD25" s="169"/>
      <c r="AE25" s="169"/>
      <c r="AF25" s="169"/>
    </row>
    <row r="26" spans="1:32" s="11" customFormat="1">
      <c r="A26" s="172">
        <v>366</v>
      </c>
      <c r="B26" s="176" t="s">
        <v>458</v>
      </c>
      <c r="C26" s="173">
        <v>1939</v>
      </c>
      <c r="D26" s="171" t="s">
        <v>281</v>
      </c>
      <c r="E26" s="173" t="s">
        <v>419</v>
      </c>
      <c r="F26" s="173" t="s">
        <v>66</v>
      </c>
      <c r="G26" s="173" t="s">
        <v>431</v>
      </c>
      <c r="H26" s="173" t="s">
        <v>456</v>
      </c>
      <c r="I26" s="171"/>
      <c r="J26" s="171">
        <v>2</v>
      </c>
      <c r="K26" s="171">
        <v>2</v>
      </c>
      <c r="L26" s="173" t="s">
        <v>120</v>
      </c>
      <c r="M26" s="171" t="s">
        <v>342</v>
      </c>
      <c r="N26" s="171" t="s">
        <v>457</v>
      </c>
      <c r="O26" s="171">
        <v>1</v>
      </c>
      <c r="P26" s="173" t="s">
        <v>341</v>
      </c>
      <c r="Q26" s="171" t="s">
        <v>51</v>
      </c>
      <c r="R26" s="171"/>
      <c r="S26" s="171" t="s">
        <v>283</v>
      </c>
      <c r="T26" s="171" t="s">
        <v>167</v>
      </c>
      <c r="U26" s="171"/>
      <c r="V26" s="171" t="s">
        <v>633</v>
      </c>
      <c r="W26" s="171">
        <v>2</v>
      </c>
      <c r="X26" s="171">
        <v>1</v>
      </c>
      <c r="Y26" s="171">
        <v>2</v>
      </c>
      <c r="Z26" s="171">
        <v>2</v>
      </c>
      <c r="AA26" s="171"/>
      <c r="AB26" s="171"/>
      <c r="AC26" s="171"/>
      <c r="AD26" s="171"/>
      <c r="AE26" s="171"/>
      <c r="AF26" s="171"/>
    </row>
    <row r="27" spans="1:32" s="38" customFormat="1">
      <c r="A27" s="172">
        <v>392</v>
      </c>
      <c r="B27" s="171" t="s">
        <v>280</v>
      </c>
      <c r="C27" s="173">
        <v>1936</v>
      </c>
      <c r="D27" s="171" t="s">
        <v>281</v>
      </c>
      <c r="E27" s="173" t="s">
        <v>419</v>
      </c>
      <c r="F27" s="173" t="s">
        <v>631</v>
      </c>
      <c r="G27" s="173" t="s">
        <v>420</v>
      </c>
      <c r="H27" s="173" t="s">
        <v>109</v>
      </c>
      <c r="I27" s="169"/>
      <c r="J27" s="171">
        <v>2</v>
      </c>
      <c r="K27" s="171">
        <v>6</v>
      </c>
      <c r="L27" s="173" t="s">
        <v>120</v>
      </c>
      <c r="M27" s="171" t="s">
        <v>588</v>
      </c>
      <c r="N27" s="171" t="s">
        <v>430</v>
      </c>
      <c r="O27" s="171">
        <v>1</v>
      </c>
      <c r="P27" s="173" t="s">
        <v>601</v>
      </c>
      <c r="Q27" s="171" t="s">
        <v>51</v>
      </c>
      <c r="R27" s="171" t="s">
        <v>277</v>
      </c>
      <c r="S27" s="171" t="s">
        <v>283</v>
      </c>
      <c r="T27" s="171" t="s">
        <v>278</v>
      </c>
      <c r="U27" s="171" t="s">
        <v>284</v>
      </c>
      <c r="V27" s="171" t="s">
        <v>117</v>
      </c>
      <c r="W27" s="171">
        <v>6</v>
      </c>
      <c r="X27" s="171">
        <v>2</v>
      </c>
      <c r="Y27" s="171">
        <v>2</v>
      </c>
      <c r="Z27" s="171">
        <v>2</v>
      </c>
      <c r="AA27" s="169"/>
      <c r="AB27" s="169"/>
      <c r="AC27" s="169"/>
      <c r="AD27" s="169"/>
      <c r="AE27" s="169"/>
      <c r="AF27" s="169"/>
    </row>
    <row r="28" spans="1:32" s="218" customFormat="1">
      <c r="A28" s="172">
        <v>429</v>
      </c>
      <c r="B28" s="183" t="s">
        <v>162</v>
      </c>
      <c r="C28" s="172">
        <v>1932</v>
      </c>
      <c r="D28" s="183"/>
      <c r="E28" s="172" t="s">
        <v>419</v>
      </c>
      <c r="F28" s="172" t="s">
        <v>66</v>
      </c>
      <c r="G28" s="172" t="s">
        <v>636</v>
      </c>
      <c r="H28" s="172" t="s">
        <v>168</v>
      </c>
      <c r="I28" s="183"/>
      <c r="J28" s="183">
        <v>3</v>
      </c>
      <c r="K28" s="183">
        <v>3</v>
      </c>
      <c r="L28" s="172" t="s">
        <v>120</v>
      </c>
      <c r="M28" s="183" t="s">
        <v>560</v>
      </c>
      <c r="N28" s="183" t="s">
        <v>636</v>
      </c>
      <c r="O28" s="183">
        <v>2</v>
      </c>
      <c r="P28" s="183" t="s">
        <v>471</v>
      </c>
      <c r="Q28" s="183" t="s">
        <v>104</v>
      </c>
      <c r="R28" s="183" t="s">
        <v>49</v>
      </c>
      <c r="S28" s="183" t="s">
        <v>49</v>
      </c>
      <c r="T28" s="183" t="s">
        <v>49</v>
      </c>
      <c r="U28" s="183" t="s">
        <v>591</v>
      </c>
      <c r="V28" s="183" t="s">
        <v>117</v>
      </c>
      <c r="W28" s="183">
        <v>3</v>
      </c>
      <c r="X28" s="183">
        <v>3</v>
      </c>
      <c r="Y28" s="183">
        <v>3</v>
      </c>
      <c r="Z28" s="183">
        <v>3</v>
      </c>
      <c r="AA28" s="183"/>
      <c r="AB28" s="183"/>
      <c r="AC28" s="183"/>
      <c r="AD28" s="183"/>
      <c r="AE28" s="183"/>
      <c r="AF28" s="183"/>
    </row>
    <row r="29" spans="1:32" s="218" customFormat="1">
      <c r="A29" s="172">
        <v>429</v>
      </c>
      <c r="B29" s="183" t="s">
        <v>162</v>
      </c>
      <c r="C29" s="172">
        <v>1932</v>
      </c>
      <c r="D29" s="183"/>
      <c r="E29" s="172" t="s">
        <v>419</v>
      </c>
      <c r="F29" s="172" t="s">
        <v>167</v>
      </c>
      <c r="G29" s="172" t="s">
        <v>165</v>
      </c>
      <c r="H29" s="172" t="s">
        <v>169</v>
      </c>
      <c r="I29" s="183"/>
      <c r="J29" s="183">
        <v>3</v>
      </c>
      <c r="K29" s="183">
        <v>3</v>
      </c>
      <c r="L29" s="172" t="s">
        <v>120</v>
      </c>
      <c r="M29" s="183" t="s">
        <v>541</v>
      </c>
      <c r="N29" s="183" t="s">
        <v>636</v>
      </c>
      <c r="O29" s="183">
        <v>2</v>
      </c>
      <c r="P29" s="183" t="s">
        <v>471</v>
      </c>
      <c r="Q29" s="183" t="s">
        <v>104</v>
      </c>
      <c r="R29" s="183" t="s">
        <v>49</v>
      </c>
      <c r="S29" s="183" t="s">
        <v>49</v>
      </c>
      <c r="T29" s="183" t="s">
        <v>49</v>
      </c>
      <c r="U29" s="183" t="s">
        <v>592</v>
      </c>
      <c r="V29" s="183" t="s">
        <v>117</v>
      </c>
      <c r="W29" s="183">
        <v>3</v>
      </c>
      <c r="X29" s="183">
        <v>3</v>
      </c>
      <c r="Y29" s="183">
        <v>3</v>
      </c>
      <c r="Z29" s="183">
        <v>3</v>
      </c>
      <c r="AA29" s="183"/>
      <c r="AB29" s="183"/>
      <c r="AC29" s="183"/>
      <c r="AD29" s="183"/>
      <c r="AE29" s="183"/>
      <c r="AF29" s="183"/>
    </row>
    <row r="30" spans="1:32" s="218" customFormat="1">
      <c r="A30" s="172">
        <v>429</v>
      </c>
      <c r="B30" s="183" t="s">
        <v>162</v>
      </c>
      <c r="C30" s="172">
        <v>1932</v>
      </c>
      <c r="D30" s="183"/>
      <c r="E30" s="172" t="s">
        <v>419</v>
      </c>
      <c r="F30" s="172" t="s">
        <v>167</v>
      </c>
      <c r="G30" s="172" t="s">
        <v>165</v>
      </c>
      <c r="H30" s="172" t="s">
        <v>170</v>
      </c>
      <c r="I30" s="183"/>
      <c r="J30" s="183">
        <v>2</v>
      </c>
      <c r="K30" s="183">
        <v>2</v>
      </c>
      <c r="L30" s="172" t="s">
        <v>120</v>
      </c>
      <c r="M30" s="183" t="s">
        <v>560</v>
      </c>
      <c r="N30" s="183" t="s">
        <v>636</v>
      </c>
      <c r="O30" s="183">
        <v>2</v>
      </c>
      <c r="P30" s="183" t="s">
        <v>589</v>
      </c>
      <c r="Q30" s="183" t="s">
        <v>104</v>
      </c>
      <c r="R30" s="183" t="s">
        <v>49</v>
      </c>
      <c r="S30" s="183" t="s">
        <v>49</v>
      </c>
      <c r="T30" s="183" t="s">
        <v>49</v>
      </c>
      <c r="U30" s="183" t="s">
        <v>590</v>
      </c>
      <c r="V30" s="183" t="s">
        <v>117</v>
      </c>
      <c r="W30" s="183">
        <v>2</v>
      </c>
      <c r="X30" s="183">
        <v>2</v>
      </c>
      <c r="Y30" s="183">
        <v>2</v>
      </c>
      <c r="Z30" s="183">
        <v>2</v>
      </c>
      <c r="AA30" s="183"/>
      <c r="AB30" s="183"/>
      <c r="AC30" s="183"/>
      <c r="AD30" s="183"/>
      <c r="AE30" s="183"/>
      <c r="AF30" s="183"/>
    </row>
    <row r="31" spans="1:32" s="11" customFormat="1">
      <c r="A31" s="172">
        <v>443</v>
      </c>
      <c r="B31" s="177" t="s">
        <v>425</v>
      </c>
      <c r="C31" s="173">
        <v>1931</v>
      </c>
      <c r="D31" s="171"/>
      <c r="E31" s="173" t="s">
        <v>419</v>
      </c>
      <c r="F31" s="173" t="s">
        <v>167</v>
      </c>
      <c r="G31" s="173" t="s">
        <v>637</v>
      </c>
      <c r="H31" s="173" t="s">
        <v>109</v>
      </c>
      <c r="I31" s="171"/>
      <c r="J31" s="171">
        <v>2</v>
      </c>
      <c r="K31" s="171">
        <v>4</v>
      </c>
      <c r="L31" s="173" t="s">
        <v>48</v>
      </c>
      <c r="M31" s="171" t="s">
        <v>49</v>
      </c>
      <c r="N31" s="171" t="s">
        <v>49</v>
      </c>
      <c r="O31" s="171" t="s">
        <v>49</v>
      </c>
      <c r="P31" s="171"/>
      <c r="Q31" s="171" t="s">
        <v>51</v>
      </c>
      <c r="R31" s="171" t="s">
        <v>277</v>
      </c>
      <c r="S31" s="171" t="s">
        <v>265</v>
      </c>
      <c r="T31" s="171" t="s">
        <v>631</v>
      </c>
      <c r="U31" s="171" t="s">
        <v>433</v>
      </c>
      <c r="V31" s="171" t="s">
        <v>117</v>
      </c>
      <c r="W31" s="171">
        <v>4</v>
      </c>
      <c r="X31" s="171">
        <v>4</v>
      </c>
      <c r="Y31" s="171">
        <v>2</v>
      </c>
      <c r="Z31" s="171">
        <v>2</v>
      </c>
      <c r="AA31" s="171"/>
      <c r="AB31" s="171"/>
      <c r="AC31" s="171"/>
      <c r="AD31" s="171"/>
      <c r="AE31" s="171"/>
      <c r="AF31" s="171"/>
    </row>
    <row r="32" spans="1:32" s="11" customFormat="1">
      <c r="A32" s="172">
        <v>443</v>
      </c>
      <c r="B32" s="177" t="s">
        <v>425</v>
      </c>
      <c r="C32" s="173">
        <v>1931</v>
      </c>
      <c r="D32" s="171"/>
      <c r="E32" s="173" t="s">
        <v>419</v>
      </c>
      <c r="F32" s="173" t="s">
        <v>167</v>
      </c>
      <c r="G32" s="173" t="s">
        <v>420</v>
      </c>
      <c r="H32" s="173" t="s">
        <v>109</v>
      </c>
      <c r="I32" s="171"/>
      <c r="J32" s="171">
        <v>2</v>
      </c>
      <c r="K32" s="171">
        <v>2</v>
      </c>
      <c r="L32" s="173" t="s">
        <v>120</v>
      </c>
      <c r="M32" s="171" t="s">
        <v>593</v>
      </c>
      <c r="N32" s="171" t="s">
        <v>638</v>
      </c>
      <c r="O32" s="171">
        <v>1</v>
      </c>
      <c r="P32" s="171"/>
      <c r="Q32" s="171" t="s">
        <v>51</v>
      </c>
      <c r="R32" s="171" t="s">
        <v>277</v>
      </c>
      <c r="S32" s="171" t="s">
        <v>265</v>
      </c>
      <c r="T32" s="171" t="s">
        <v>631</v>
      </c>
      <c r="U32" s="171" t="s">
        <v>596</v>
      </c>
      <c r="V32" s="171" t="s">
        <v>117</v>
      </c>
      <c r="W32" s="171">
        <v>2</v>
      </c>
      <c r="X32" s="171">
        <v>2</v>
      </c>
      <c r="Y32" s="171">
        <v>2</v>
      </c>
      <c r="Z32" s="171">
        <v>2</v>
      </c>
      <c r="AA32" s="171"/>
      <c r="AB32" s="171"/>
      <c r="AC32" s="171"/>
      <c r="AD32" s="171"/>
      <c r="AE32" s="171"/>
      <c r="AF32" s="171"/>
    </row>
    <row r="33" spans="1:32" s="11" customFormat="1">
      <c r="A33" s="172">
        <v>443</v>
      </c>
      <c r="B33" s="177" t="s">
        <v>425</v>
      </c>
      <c r="C33" s="173">
        <v>1931</v>
      </c>
      <c r="D33" s="171"/>
      <c r="E33" s="173" t="s">
        <v>419</v>
      </c>
      <c r="F33" s="173" t="s">
        <v>167</v>
      </c>
      <c r="G33" s="173" t="s">
        <v>283</v>
      </c>
      <c r="H33" s="173" t="s">
        <v>109</v>
      </c>
      <c r="I33" s="171"/>
      <c r="J33" s="171">
        <v>2</v>
      </c>
      <c r="K33" s="171">
        <v>1</v>
      </c>
      <c r="L33" s="173" t="s">
        <v>120</v>
      </c>
      <c r="M33" s="171" t="s">
        <v>594</v>
      </c>
      <c r="N33" s="171" t="s">
        <v>639</v>
      </c>
      <c r="O33" s="171">
        <v>2</v>
      </c>
      <c r="P33" s="171"/>
      <c r="Q33" s="171" t="s">
        <v>51</v>
      </c>
      <c r="R33" s="171" t="s">
        <v>277</v>
      </c>
      <c r="S33" s="171" t="s">
        <v>265</v>
      </c>
      <c r="T33" s="171" t="s">
        <v>631</v>
      </c>
      <c r="U33" s="171" t="s">
        <v>595</v>
      </c>
      <c r="V33" s="171" t="s">
        <v>117</v>
      </c>
      <c r="W33" s="171">
        <v>1</v>
      </c>
      <c r="X33" s="171">
        <v>1</v>
      </c>
      <c r="Y33" s="171">
        <v>2</v>
      </c>
      <c r="Z33" s="171">
        <v>2</v>
      </c>
      <c r="AA33" s="171"/>
      <c r="AB33" s="171"/>
      <c r="AC33" s="171"/>
      <c r="AD33" s="171"/>
      <c r="AE33" s="171"/>
      <c r="AF33" s="171"/>
    </row>
    <row r="34" spans="1:32" s="11" customFormat="1">
      <c r="A34" s="172">
        <v>443</v>
      </c>
      <c r="B34" s="177" t="s">
        <v>425</v>
      </c>
      <c r="C34" s="173">
        <v>1931</v>
      </c>
      <c r="D34" s="171"/>
      <c r="E34" s="173" t="s">
        <v>419</v>
      </c>
      <c r="F34" s="173" t="s">
        <v>167</v>
      </c>
      <c r="G34" s="173" t="s">
        <v>420</v>
      </c>
      <c r="H34" s="173" t="s">
        <v>109</v>
      </c>
      <c r="I34" s="171"/>
      <c r="J34" s="171">
        <v>4</v>
      </c>
      <c r="K34" s="171">
        <v>3</v>
      </c>
      <c r="L34" s="173" t="s">
        <v>120</v>
      </c>
      <c r="M34" s="171" t="s">
        <v>275</v>
      </c>
      <c r="N34" s="171" t="s">
        <v>430</v>
      </c>
      <c r="O34" s="171">
        <v>1</v>
      </c>
      <c r="P34" s="171"/>
      <c r="Q34" s="171" t="s">
        <v>51</v>
      </c>
      <c r="R34" s="171" t="s">
        <v>277</v>
      </c>
      <c r="S34" s="171" t="s">
        <v>432</v>
      </c>
      <c r="T34" s="171" t="s">
        <v>631</v>
      </c>
      <c r="U34" s="171" t="s">
        <v>422</v>
      </c>
      <c r="V34" s="171" t="s">
        <v>117</v>
      </c>
      <c r="W34" s="171">
        <v>3</v>
      </c>
      <c r="X34" s="171">
        <v>3</v>
      </c>
      <c r="Y34" s="171">
        <v>4</v>
      </c>
      <c r="Z34" s="171">
        <v>4</v>
      </c>
      <c r="AA34" s="171"/>
      <c r="AB34" s="171"/>
      <c r="AC34" s="171"/>
      <c r="AD34" s="171"/>
      <c r="AE34" s="171"/>
      <c r="AF34" s="171"/>
    </row>
    <row r="35" spans="1:32" s="11" customFormat="1">
      <c r="A35" s="172">
        <v>443</v>
      </c>
      <c r="B35" s="177" t="s">
        <v>425</v>
      </c>
      <c r="C35" s="173">
        <v>1931</v>
      </c>
      <c r="D35" s="171"/>
      <c r="E35" s="173" t="s">
        <v>419</v>
      </c>
      <c r="F35" s="173" t="s">
        <v>167</v>
      </c>
      <c r="G35" s="173" t="s">
        <v>420</v>
      </c>
      <c r="H35" s="173" t="s">
        <v>109</v>
      </c>
      <c r="I35" s="171"/>
      <c r="J35" s="171">
        <v>4</v>
      </c>
      <c r="K35" s="171">
        <v>3</v>
      </c>
      <c r="L35" s="173" t="s">
        <v>120</v>
      </c>
      <c r="M35" s="171" t="s">
        <v>423</v>
      </c>
      <c r="N35" s="171" t="s">
        <v>431</v>
      </c>
      <c r="O35" s="171">
        <v>1</v>
      </c>
      <c r="P35" s="171"/>
      <c r="Q35" s="171" t="s">
        <v>51</v>
      </c>
      <c r="R35" s="171" t="s">
        <v>277</v>
      </c>
      <c r="S35" s="171" t="s">
        <v>432</v>
      </c>
      <c r="T35" s="171" t="s">
        <v>631</v>
      </c>
      <c r="U35" s="171" t="s">
        <v>424</v>
      </c>
      <c r="V35" s="171" t="s">
        <v>117</v>
      </c>
      <c r="W35" s="171">
        <v>3</v>
      </c>
      <c r="X35" s="171">
        <v>3</v>
      </c>
      <c r="Y35" s="171">
        <v>4</v>
      </c>
      <c r="Z35" s="171">
        <v>4</v>
      </c>
      <c r="AA35" s="171"/>
      <c r="AB35" s="171"/>
      <c r="AC35" s="171"/>
      <c r="AD35" s="171"/>
      <c r="AE35" s="171"/>
      <c r="AF35" s="171"/>
    </row>
    <row r="36" spans="1:32" s="11" customFormat="1">
      <c r="A36" s="172">
        <v>509</v>
      </c>
      <c r="B36" s="171" t="s">
        <v>568</v>
      </c>
      <c r="C36" s="173">
        <v>1930</v>
      </c>
      <c r="D36" s="171"/>
      <c r="E36" s="173" t="s">
        <v>419</v>
      </c>
      <c r="F36" s="173" t="s">
        <v>631</v>
      </c>
      <c r="G36" s="173" t="s">
        <v>265</v>
      </c>
      <c r="H36" s="171"/>
      <c r="I36" s="171"/>
      <c r="J36" s="171">
        <v>1</v>
      </c>
      <c r="K36" s="171">
        <v>7</v>
      </c>
      <c r="L36" s="173" t="s">
        <v>120</v>
      </c>
      <c r="M36" s="171"/>
      <c r="N36" s="171" t="s">
        <v>283</v>
      </c>
      <c r="O36" s="171">
        <v>1</v>
      </c>
      <c r="P36" s="171" t="s">
        <v>640</v>
      </c>
      <c r="Q36" s="171" t="s">
        <v>51</v>
      </c>
      <c r="R36" s="171" t="s">
        <v>277</v>
      </c>
      <c r="S36" s="171" t="s">
        <v>467</v>
      </c>
      <c r="T36" s="171" t="s">
        <v>79</v>
      </c>
      <c r="U36" s="171" t="s">
        <v>342</v>
      </c>
      <c r="V36" s="171" t="s">
        <v>270</v>
      </c>
      <c r="W36" s="171">
        <v>7</v>
      </c>
      <c r="X36" s="171">
        <v>7</v>
      </c>
      <c r="Y36" s="171">
        <v>1</v>
      </c>
      <c r="Z36" s="171">
        <v>1</v>
      </c>
      <c r="AA36" s="171"/>
      <c r="AB36" s="171"/>
      <c r="AC36" s="171"/>
      <c r="AD36" s="171"/>
      <c r="AE36" s="171"/>
      <c r="AF36" s="171"/>
    </row>
    <row r="37" spans="1:32" s="38" customFormat="1">
      <c r="A37" s="172">
        <v>509</v>
      </c>
      <c r="B37" s="171" t="s">
        <v>568</v>
      </c>
      <c r="C37" s="173">
        <v>1930</v>
      </c>
      <c r="D37" s="171"/>
      <c r="E37" s="173" t="s">
        <v>419</v>
      </c>
      <c r="F37" s="173" t="s">
        <v>631</v>
      </c>
      <c r="G37" s="173" t="s">
        <v>469</v>
      </c>
      <c r="H37" s="173" t="s">
        <v>470</v>
      </c>
      <c r="I37" s="169"/>
      <c r="J37" s="171">
        <v>4</v>
      </c>
      <c r="K37" s="171">
        <v>1</v>
      </c>
      <c r="L37" s="173" t="s">
        <v>120</v>
      </c>
      <c r="M37" s="171" t="s">
        <v>560</v>
      </c>
      <c r="N37" s="171" t="s">
        <v>469</v>
      </c>
      <c r="O37" s="171">
        <v>1</v>
      </c>
      <c r="P37" s="171" t="s">
        <v>471</v>
      </c>
      <c r="Q37" s="171" t="s">
        <v>104</v>
      </c>
      <c r="R37" s="171" t="s">
        <v>49</v>
      </c>
      <c r="S37" s="171" t="s">
        <v>49</v>
      </c>
      <c r="T37" s="171" t="s">
        <v>49</v>
      </c>
      <c r="U37" s="171" t="s">
        <v>472</v>
      </c>
      <c r="V37" s="171" t="s">
        <v>117</v>
      </c>
      <c r="W37" s="171">
        <v>1</v>
      </c>
      <c r="X37" s="171">
        <v>0</v>
      </c>
      <c r="Y37" s="171">
        <v>4</v>
      </c>
      <c r="Z37" s="171">
        <v>3</v>
      </c>
      <c r="AA37" s="169"/>
      <c r="AB37" s="169"/>
      <c r="AC37" s="169"/>
      <c r="AD37" s="169"/>
      <c r="AE37" s="169"/>
      <c r="AF37" s="169"/>
    </row>
    <row r="38" spans="1:32" s="38" customFormat="1">
      <c r="A38" s="172">
        <v>509</v>
      </c>
      <c r="B38" s="171" t="s">
        <v>568</v>
      </c>
      <c r="C38" s="173">
        <v>1930</v>
      </c>
      <c r="D38" s="171"/>
      <c r="E38" s="173" t="s">
        <v>419</v>
      </c>
      <c r="F38" s="173" t="s">
        <v>631</v>
      </c>
      <c r="G38" s="173" t="s">
        <v>469</v>
      </c>
      <c r="H38" s="173" t="s">
        <v>470</v>
      </c>
      <c r="I38" s="169"/>
      <c r="J38" s="171">
        <v>4</v>
      </c>
      <c r="K38" s="171">
        <v>1</v>
      </c>
      <c r="L38" s="173" t="s">
        <v>120</v>
      </c>
      <c r="M38" s="171" t="s">
        <v>560</v>
      </c>
      <c r="N38" s="171" t="s">
        <v>641</v>
      </c>
      <c r="O38" s="171">
        <v>2</v>
      </c>
      <c r="P38" s="171" t="s">
        <v>471</v>
      </c>
      <c r="Q38" s="171" t="s">
        <v>104</v>
      </c>
      <c r="R38" s="171" t="s">
        <v>49</v>
      </c>
      <c r="S38" s="171" t="s">
        <v>49</v>
      </c>
      <c r="T38" s="171" t="s">
        <v>49</v>
      </c>
      <c r="U38" s="171" t="s">
        <v>472</v>
      </c>
      <c r="V38" s="171" t="s">
        <v>117</v>
      </c>
      <c r="W38" s="171">
        <v>1</v>
      </c>
      <c r="X38" s="171">
        <v>0</v>
      </c>
      <c r="Y38" s="171">
        <v>4</v>
      </c>
      <c r="Z38" s="171">
        <v>3</v>
      </c>
      <c r="AA38" s="169"/>
      <c r="AB38" s="169"/>
      <c r="AC38" s="169"/>
      <c r="AD38" s="169"/>
      <c r="AE38" s="169"/>
      <c r="AF38" s="169"/>
    </row>
    <row r="39" spans="1:32" s="38" customFormat="1">
      <c r="A39" s="172">
        <v>509</v>
      </c>
      <c r="B39" s="171" t="s">
        <v>568</v>
      </c>
      <c r="C39" s="173">
        <v>1930</v>
      </c>
      <c r="D39" s="171"/>
      <c r="E39" s="173" t="s">
        <v>419</v>
      </c>
      <c r="F39" s="173" t="s">
        <v>631</v>
      </c>
      <c r="G39" s="173" t="s">
        <v>469</v>
      </c>
      <c r="H39" s="173" t="s">
        <v>470</v>
      </c>
      <c r="I39" s="169"/>
      <c r="J39" s="171">
        <v>4</v>
      </c>
      <c r="K39" s="171">
        <v>3</v>
      </c>
      <c r="L39" s="173" t="s">
        <v>48</v>
      </c>
      <c r="M39" s="171" t="s">
        <v>49</v>
      </c>
      <c r="N39" s="171" t="s">
        <v>49</v>
      </c>
      <c r="O39" s="171" t="s">
        <v>49</v>
      </c>
      <c r="P39" s="171" t="s">
        <v>471</v>
      </c>
      <c r="Q39" s="171" t="s">
        <v>104</v>
      </c>
      <c r="R39" s="171" t="s">
        <v>49</v>
      </c>
      <c r="S39" s="171" t="s">
        <v>49</v>
      </c>
      <c r="T39" s="171" t="s">
        <v>49</v>
      </c>
      <c r="U39" s="171" t="s">
        <v>472</v>
      </c>
      <c r="V39" s="171" t="s">
        <v>117</v>
      </c>
      <c r="W39" s="171">
        <v>3</v>
      </c>
      <c r="X39" s="171">
        <v>2</v>
      </c>
      <c r="Y39" s="171">
        <v>4</v>
      </c>
      <c r="Z39" s="171">
        <v>3</v>
      </c>
      <c r="AA39" s="169"/>
      <c r="AB39" s="169"/>
      <c r="AC39" s="169"/>
      <c r="AD39" s="169"/>
      <c r="AE39" s="169"/>
      <c r="AF39" s="169"/>
    </row>
    <row r="40" spans="1:32" s="38" customFormat="1">
      <c r="A40" s="172">
        <v>509</v>
      </c>
      <c r="B40" s="171" t="s">
        <v>568</v>
      </c>
      <c r="C40" s="173">
        <v>1930</v>
      </c>
      <c r="D40" s="171"/>
      <c r="E40" s="173" t="s">
        <v>419</v>
      </c>
      <c r="F40" s="173" t="s">
        <v>66</v>
      </c>
      <c r="G40" s="173" t="s">
        <v>431</v>
      </c>
      <c r="H40" s="173" t="s">
        <v>642</v>
      </c>
      <c r="I40" s="169"/>
      <c r="J40" s="171">
        <v>7</v>
      </c>
      <c r="K40" s="171">
        <v>5</v>
      </c>
      <c r="L40" s="173" t="s">
        <v>48</v>
      </c>
      <c r="M40" s="171" t="s">
        <v>49</v>
      </c>
      <c r="N40" s="171" t="s">
        <v>49</v>
      </c>
      <c r="O40" s="171" t="s">
        <v>49</v>
      </c>
      <c r="P40" s="171" t="s">
        <v>468</v>
      </c>
      <c r="Q40" s="171" t="s">
        <v>51</v>
      </c>
      <c r="R40" s="171" t="s">
        <v>277</v>
      </c>
      <c r="S40" s="171" t="s">
        <v>283</v>
      </c>
      <c r="T40" s="171" t="s">
        <v>631</v>
      </c>
      <c r="U40" s="171" t="s">
        <v>474</v>
      </c>
      <c r="V40" s="171" t="s">
        <v>117</v>
      </c>
      <c r="W40" s="171">
        <v>5</v>
      </c>
      <c r="X40" s="171">
        <v>0</v>
      </c>
      <c r="Y40" s="171">
        <v>7</v>
      </c>
      <c r="Z40" s="171">
        <v>7</v>
      </c>
      <c r="AA40" s="169"/>
      <c r="AB40" s="169"/>
      <c r="AC40" s="169"/>
      <c r="AD40" s="169"/>
      <c r="AE40" s="169"/>
      <c r="AF40" s="169"/>
    </row>
    <row r="41" spans="1:32" s="38" customFormat="1">
      <c r="A41" s="172">
        <v>509</v>
      </c>
      <c r="B41" s="171" t="s">
        <v>568</v>
      </c>
      <c r="C41" s="173">
        <v>1930</v>
      </c>
      <c r="D41" s="171"/>
      <c r="E41" s="173" t="s">
        <v>419</v>
      </c>
      <c r="F41" s="173" t="s">
        <v>66</v>
      </c>
      <c r="G41" s="173" t="s">
        <v>430</v>
      </c>
      <c r="H41" s="173" t="s">
        <v>438</v>
      </c>
      <c r="I41" s="169"/>
      <c r="J41" s="171">
        <v>7</v>
      </c>
      <c r="K41" s="171">
        <v>6</v>
      </c>
      <c r="L41" s="173" t="s">
        <v>48</v>
      </c>
      <c r="M41" s="171" t="s">
        <v>49</v>
      </c>
      <c r="N41" s="171" t="s">
        <v>49</v>
      </c>
      <c r="O41" s="171" t="s">
        <v>49</v>
      </c>
      <c r="P41" s="171" t="s">
        <v>468</v>
      </c>
      <c r="Q41" s="171" t="s">
        <v>51</v>
      </c>
      <c r="R41" s="171" t="s">
        <v>277</v>
      </c>
      <c r="S41" s="171" t="s">
        <v>283</v>
      </c>
      <c r="T41" s="171" t="s">
        <v>631</v>
      </c>
      <c r="U41" s="171" t="s">
        <v>474</v>
      </c>
      <c r="V41" s="171" t="s">
        <v>117</v>
      </c>
      <c r="W41" s="171">
        <v>6</v>
      </c>
      <c r="X41" s="171">
        <v>0</v>
      </c>
      <c r="Y41" s="171">
        <v>7</v>
      </c>
      <c r="Z41" s="171">
        <v>7</v>
      </c>
      <c r="AA41" s="169"/>
      <c r="AB41" s="169"/>
      <c r="AC41" s="169"/>
      <c r="AD41" s="169"/>
      <c r="AE41" s="169"/>
      <c r="AF41" s="169"/>
    </row>
    <row r="42" spans="1:32" s="38" customFormat="1">
      <c r="A42" s="172">
        <v>509</v>
      </c>
      <c r="B42" s="171" t="s">
        <v>568</v>
      </c>
      <c r="C42" s="173">
        <v>1930</v>
      </c>
      <c r="D42" s="171"/>
      <c r="E42" s="173" t="s">
        <v>419</v>
      </c>
      <c r="F42" s="173" t="s">
        <v>44</v>
      </c>
      <c r="G42" s="173" t="s">
        <v>44</v>
      </c>
      <c r="H42" s="173" t="s">
        <v>109</v>
      </c>
      <c r="I42" s="169"/>
      <c r="J42" s="171">
        <v>4</v>
      </c>
      <c r="K42" s="171">
        <v>8</v>
      </c>
      <c r="L42" s="173" t="s">
        <v>48</v>
      </c>
      <c r="M42" s="171" t="s">
        <v>49</v>
      </c>
      <c r="N42" s="171" t="s">
        <v>49</v>
      </c>
      <c r="O42" s="171" t="s">
        <v>49</v>
      </c>
      <c r="P42" s="171" t="s">
        <v>476</v>
      </c>
      <c r="Q42" s="171" t="s">
        <v>51</v>
      </c>
      <c r="R42" s="171" t="s">
        <v>277</v>
      </c>
      <c r="S42" s="171" t="s">
        <v>478</v>
      </c>
      <c r="T42" s="171" t="s">
        <v>631</v>
      </c>
      <c r="U42" s="171" t="s">
        <v>565</v>
      </c>
      <c r="V42" s="171" t="s">
        <v>117</v>
      </c>
      <c r="W42" s="171">
        <v>8</v>
      </c>
      <c r="X42" s="171">
        <v>8</v>
      </c>
      <c r="Y42" s="171">
        <v>4</v>
      </c>
      <c r="Z42" s="171">
        <v>4</v>
      </c>
      <c r="AA42" s="169"/>
      <c r="AB42" s="169"/>
      <c r="AC42" s="169"/>
      <c r="AD42" s="169"/>
      <c r="AE42" s="169"/>
      <c r="AF42" s="169"/>
    </row>
    <row r="43" spans="1:32" s="38" customFormat="1">
      <c r="A43" s="172">
        <v>509</v>
      </c>
      <c r="B43" s="171" t="s">
        <v>568</v>
      </c>
      <c r="C43" s="173">
        <v>1930</v>
      </c>
      <c r="D43" s="171"/>
      <c r="E43" s="173" t="s">
        <v>419</v>
      </c>
      <c r="F43" s="173" t="s">
        <v>66</v>
      </c>
      <c r="G43" s="173" t="s">
        <v>480</v>
      </c>
      <c r="H43" s="173" t="s">
        <v>109</v>
      </c>
      <c r="I43" s="169"/>
      <c r="J43" s="171">
        <v>4</v>
      </c>
      <c r="K43" s="171">
        <v>4</v>
      </c>
      <c r="L43" s="173" t="s">
        <v>48</v>
      </c>
      <c r="M43" s="171" t="s">
        <v>49</v>
      </c>
      <c r="N43" s="171" t="s">
        <v>49</v>
      </c>
      <c r="O43" s="171" t="s">
        <v>49</v>
      </c>
      <c r="P43" s="171" t="s">
        <v>481</v>
      </c>
      <c r="Q43" s="171" t="s">
        <v>51</v>
      </c>
      <c r="R43" s="171" t="s">
        <v>277</v>
      </c>
      <c r="S43" s="171" t="s">
        <v>482</v>
      </c>
      <c r="T43" s="171" t="s">
        <v>631</v>
      </c>
      <c r="U43" s="171" t="s">
        <v>483</v>
      </c>
      <c r="V43" s="171" t="s">
        <v>117</v>
      </c>
      <c r="W43" s="171">
        <v>4</v>
      </c>
      <c r="X43" s="171">
        <v>4</v>
      </c>
      <c r="Y43" s="171">
        <v>4</v>
      </c>
      <c r="Z43" s="171">
        <v>4</v>
      </c>
      <c r="AA43" s="169"/>
      <c r="AB43" s="169"/>
      <c r="AC43" s="169"/>
      <c r="AD43" s="169"/>
      <c r="AE43" s="169"/>
      <c r="AF43" s="169"/>
    </row>
    <row r="44" spans="1:32" s="38" customFormat="1">
      <c r="A44" s="172">
        <v>509</v>
      </c>
      <c r="B44" s="171" t="s">
        <v>568</v>
      </c>
      <c r="C44" s="173">
        <v>1930</v>
      </c>
      <c r="D44" s="171"/>
      <c r="E44" s="173" t="s">
        <v>419</v>
      </c>
      <c r="F44" s="173" t="s">
        <v>631</v>
      </c>
      <c r="G44" s="173" t="s">
        <v>469</v>
      </c>
      <c r="H44" s="173" t="s">
        <v>109</v>
      </c>
      <c r="I44" s="169"/>
      <c r="J44" s="171">
        <v>4</v>
      </c>
      <c r="K44" s="171">
        <v>1</v>
      </c>
      <c r="L44" s="173" t="s">
        <v>48</v>
      </c>
      <c r="M44" s="171" t="s">
        <v>49</v>
      </c>
      <c r="N44" s="171" t="s">
        <v>49</v>
      </c>
      <c r="O44" s="171" t="s">
        <v>49</v>
      </c>
      <c r="P44" s="171" t="s">
        <v>481</v>
      </c>
      <c r="Q44" s="171" t="s">
        <v>51</v>
      </c>
      <c r="R44" s="171" t="s">
        <v>277</v>
      </c>
      <c r="S44" s="171" t="s">
        <v>482</v>
      </c>
      <c r="T44" s="171" t="s">
        <v>631</v>
      </c>
      <c r="U44" s="171" t="s">
        <v>483</v>
      </c>
      <c r="V44" s="171" t="s">
        <v>117</v>
      </c>
      <c r="W44" s="171">
        <v>1</v>
      </c>
      <c r="X44" s="171">
        <v>0</v>
      </c>
      <c r="Y44" s="171">
        <v>4</v>
      </c>
      <c r="Z44" s="171">
        <v>4</v>
      </c>
      <c r="AA44" s="169"/>
      <c r="AB44" s="169"/>
      <c r="AC44" s="169"/>
      <c r="AD44" s="169"/>
      <c r="AE44" s="169"/>
      <c r="AF44" s="169"/>
    </row>
    <row r="45" spans="1:32" s="38" customFormat="1">
      <c r="A45" s="172">
        <v>509</v>
      </c>
      <c r="B45" s="171" t="s">
        <v>568</v>
      </c>
      <c r="C45" s="173">
        <v>1930</v>
      </c>
      <c r="D45" s="171"/>
      <c r="E45" s="173" t="s">
        <v>419</v>
      </c>
      <c r="F45" s="173" t="s">
        <v>66</v>
      </c>
      <c r="G45" s="173" t="s">
        <v>430</v>
      </c>
      <c r="H45" s="173" t="s">
        <v>109</v>
      </c>
      <c r="I45" s="169"/>
      <c r="J45" s="171">
        <v>2</v>
      </c>
      <c r="K45" s="171">
        <v>2</v>
      </c>
      <c r="L45" s="173" t="s">
        <v>48</v>
      </c>
      <c r="M45" s="171" t="s">
        <v>49</v>
      </c>
      <c r="N45" s="171" t="s">
        <v>49</v>
      </c>
      <c r="O45" s="171" t="s">
        <v>49</v>
      </c>
      <c r="P45" s="171" t="s">
        <v>484</v>
      </c>
      <c r="Q45" s="171" t="s">
        <v>51</v>
      </c>
      <c r="R45" s="171" t="s">
        <v>277</v>
      </c>
      <c r="S45" s="171" t="s">
        <v>469</v>
      </c>
      <c r="T45" s="171" t="s">
        <v>631</v>
      </c>
      <c r="U45" s="171" t="s">
        <v>485</v>
      </c>
      <c r="V45" s="171" t="s">
        <v>117</v>
      </c>
      <c r="W45" s="171">
        <v>2</v>
      </c>
      <c r="X45" s="171">
        <v>2</v>
      </c>
      <c r="Y45" s="171">
        <v>2</v>
      </c>
      <c r="Z45" s="171">
        <v>2</v>
      </c>
      <c r="AA45" s="169"/>
      <c r="AB45" s="169"/>
      <c r="AC45" s="169"/>
      <c r="AD45" s="169"/>
      <c r="AE45" s="169"/>
      <c r="AF45" s="169"/>
    </row>
    <row r="46" spans="1:32" s="38" customFormat="1">
      <c r="A46" s="172">
        <v>509</v>
      </c>
      <c r="B46" s="171" t="s">
        <v>568</v>
      </c>
      <c r="C46" s="173">
        <v>1930</v>
      </c>
      <c r="D46" s="171"/>
      <c r="E46" s="173" t="s">
        <v>419</v>
      </c>
      <c r="F46" s="173" t="s">
        <v>44</v>
      </c>
      <c r="G46" s="173" t="s">
        <v>44</v>
      </c>
      <c r="H46" s="173" t="s">
        <v>109</v>
      </c>
      <c r="I46" s="169"/>
      <c r="J46" s="171">
        <v>3</v>
      </c>
      <c r="K46" s="171">
        <v>14</v>
      </c>
      <c r="L46" s="173" t="s">
        <v>48</v>
      </c>
      <c r="M46" s="171" t="s">
        <v>49</v>
      </c>
      <c r="N46" s="171" t="s">
        <v>49</v>
      </c>
      <c r="O46" s="171" t="s">
        <v>49</v>
      </c>
      <c r="P46" s="171" t="s">
        <v>486</v>
      </c>
      <c r="Q46" s="171" t="s">
        <v>104</v>
      </c>
      <c r="R46" s="171" t="s">
        <v>49</v>
      </c>
      <c r="S46" s="171" t="s">
        <v>49</v>
      </c>
      <c r="T46" s="171" t="s">
        <v>49</v>
      </c>
      <c r="U46" s="171" t="s">
        <v>643</v>
      </c>
      <c r="V46" s="171" t="s">
        <v>117</v>
      </c>
      <c r="W46" s="171">
        <v>14</v>
      </c>
      <c r="X46" s="171">
        <v>14</v>
      </c>
      <c r="Y46" s="171">
        <v>3</v>
      </c>
      <c r="Z46" s="171">
        <v>3</v>
      </c>
      <c r="AA46" s="169"/>
      <c r="AB46" s="169"/>
      <c r="AC46" s="169"/>
      <c r="AD46" s="169"/>
      <c r="AE46" s="169"/>
      <c r="AF46" s="169"/>
    </row>
    <row r="47" spans="1:32" s="38" customFormat="1">
      <c r="A47" s="172">
        <v>509</v>
      </c>
      <c r="B47" s="171" t="s">
        <v>568</v>
      </c>
      <c r="C47" s="173">
        <v>1930</v>
      </c>
      <c r="D47" s="171"/>
      <c r="E47" s="173" t="s">
        <v>419</v>
      </c>
      <c r="F47" s="173" t="s">
        <v>44</v>
      </c>
      <c r="G47" s="173" t="s">
        <v>44</v>
      </c>
      <c r="H47" s="173" t="s">
        <v>109</v>
      </c>
      <c r="I47" s="169"/>
      <c r="J47" s="171">
        <v>3</v>
      </c>
      <c r="K47" s="171">
        <v>7</v>
      </c>
      <c r="L47" s="173" t="s">
        <v>120</v>
      </c>
      <c r="M47" s="171" t="s">
        <v>488</v>
      </c>
      <c r="N47" s="171" t="s">
        <v>44</v>
      </c>
      <c r="O47" s="169">
        <v>1</v>
      </c>
      <c r="P47" s="169"/>
      <c r="Q47" s="171" t="s">
        <v>104</v>
      </c>
      <c r="R47" s="171" t="s">
        <v>49</v>
      </c>
      <c r="S47" s="171" t="s">
        <v>49</v>
      </c>
      <c r="T47" s="171" t="s">
        <v>49</v>
      </c>
      <c r="U47" s="171" t="s">
        <v>489</v>
      </c>
      <c r="V47" s="171" t="s">
        <v>117</v>
      </c>
      <c r="W47" s="171">
        <v>7</v>
      </c>
      <c r="X47" s="171">
        <v>7</v>
      </c>
      <c r="Y47" s="171">
        <v>3</v>
      </c>
      <c r="Z47" s="171">
        <v>3</v>
      </c>
      <c r="AA47" s="169"/>
      <c r="AB47" s="169"/>
      <c r="AC47" s="169"/>
      <c r="AD47" s="169"/>
      <c r="AE47" s="169"/>
      <c r="AF47" s="169"/>
    </row>
    <row r="48" spans="1:32" s="38" customFormat="1">
      <c r="A48" s="172">
        <v>509</v>
      </c>
      <c r="B48" s="171" t="s">
        <v>568</v>
      </c>
      <c r="C48" s="173">
        <v>1930</v>
      </c>
      <c r="D48" s="171"/>
      <c r="E48" s="173" t="s">
        <v>419</v>
      </c>
      <c r="F48" s="173" t="s">
        <v>44</v>
      </c>
      <c r="G48" s="173" t="s">
        <v>44</v>
      </c>
      <c r="H48" s="173" t="s">
        <v>109</v>
      </c>
      <c r="I48" s="169"/>
      <c r="J48" s="171">
        <v>4</v>
      </c>
      <c r="K48" s="171">
        <v>4</v>
      </c>
      <c r="L48" s="173" t="s">
        <v>48</v>
      </c>
      <c r="M48" s="171" t="s">
        <v>49</v>
      </c>
      <c r="N48" s="171" t="s">
        <v>49</v>
      </c>
      <c r="O48" s="171" t="s">
        <v>49</v>
      </c>
      <c r="P48" s="169"/>
      <c r="Q48" s="171" t="s">
        <v>51</v>
      </c>
      <c r="R48" s="171" t="s">
        <v>277</v>
      </c>
      <c r="S48" s="171" t="s">
        <v>156</v>
      </c>
      <c r="T48" s="171" t="s">
        <v>631</v>
      </c>
      <c r="U48" s="169"/>
      <c r="V48" s="171" t="s">
        <v>117</v>
      </c>
      <c r="W48" s="171">
        <v>4</v>
      </c>
      <c r="X48" s="171">
        <v>0</v>
      </c>
      <c r="Y48" s="171">
        <v>4</v>
      </c>
      <c r="Z48" s="171">
        <v>4</v>
      </c>
      <c r="AA48" s="169"/>
      <c r="AB48" s="169"/>
      <c r="AC48" s="169"/>
      <c r="AD48" s="169"/>
      <c r="AE48" s="169"/>
      <c r="AF48" s="169"/>
    </row>
    <row r="49" spans="1:32" s="38" customFormat="1">
      <c r="A49" s="172">
        <v>509</v>
      </c>
      <c r="B49" s="171" t="s">
        <v>568</v>
      </c>
      <c r="C49" s="173">
        <v>1930</v>
      </c>
      <c r="D49" s="171"/>
      <c r="E49" s="173" t="s">
        <v>419</v>
      </c>
      <c r="F49" s="173" t="s">
        <v>44</v>
      </c>
      <c r="G49" s="173" t="s">
        <v>44</v>
      </c>
      <c r="H49" s="173" t="s">
        <v>109</v>
      </c>
      <c r="I49" s="169"/>
      <c r="J49" s="171">
        <v>2</v>
      </c>
      <c r="K49" s="171">
        <v>2</v>
      </c>
      <c r="L49" s="173" t="s">
        <v>48</v>
      </c>
      <c r="M49" s="171" t="s">
        <v>49</v>
      </c>
      <c r="N49" s="171" t="s">
        <v>49</v>
      </c>
      <c r="O49" s="171" t="s">
        <v>49</v>
      </c>
      <c r="P49" s="169"/>
      <c r="Q49" s="171" t="s">
        <v>51</v>
      </c>
      <c r="R49" s="171" t="s">
        <v>277</v>
      </c>
      <c r="S49" s="171" t="s">
        <v>265</v>
      </c>
      <c r="T49" s="171" t="s">
        <v>631</v>
      </c>
      <c r="U49" s="169"/>
      <c r="V49" s="171" t="s">
        <v>117</v>
      </c>
      <c r="W49" s="171">
        <v>2</v>
      </c>
      <c r="X49" s="171">
        <v>2</v>
      </c>
      <c r="Y49" s="171">
        <v>2</v>
      </c>
      <c r="Z49" s="171">
        <v>2</v>
      </c>
      <c r="AA49" s="169"/>
      <c r="AB49" s="169"/>
      <c r="AC49" s="169"/>
      <c r="AD49" s="169"/>
      <c r="AE49" s="169"/>
      <c r="AF49" s="169"/>
    </row>
    <row r="50" spans="1:32" s="38" customFormat="1">
      <c r="A50" s="172">
        <v>509</v>
      </c>
      <c r="B50" s="171" t="s">
        <v>568</v>
      </c>
      <c r="C50" s="173">
        <v>1930</v>
      </c>
      <c r="D50" s="171"/>
      <c r="E50" s="173" t="s">
        <v>419</v>
      </c>
      <c r="F50" s="173" t="s">
        <v>66</v>
      </c>
      <c r="G50" s="173" t="s">
        <v>430</v>
      </c>
      <c r="H50" s="173" t="s">
        <v>44</v>
      </c>
      <c r="I50" s="169"/>
      <c r="J50" s="171">
        <v>6</v>
      </c>
      <c r="K50" s="171">
        <v>7</v>
      </c>
      <c r="L50" s="173" t="s">
        <v>48</v>
      </c>
      <c r="M50" s="171" t="s">
        <v>49</v>
      </c>
      <c r="N50" s="171" t="s">
        <v>49</v>
      </c>
      <c r="O50" s="171" t="s">
        <v>49</v>
      </c>
      <c r="P50" s="171" t="s">
        <v>47</v>
      </c>
      <c r="Q50" s="171" t="s">
        <v>104</v>
      </c>
      <c r="R50" s="171" t="s">
        <v>49</v>
      </c>
      <c r="S50" s="171" t="s">
        <v>49</v>
      </c>
      <c r="T50" s="171" t="s">
        <v>49</v>
      </c>
      <c r="U50" s="171" t="s">
        <v>567</v>
      </c>
      <c r="V50" s="171" t="s">
        <v>117</v>
      </c>
      <c r="W50" s="171">
        <v>7</v>
      </c>
      <c r="X50" s="171">
        <v>4</v>
      </c>
      <c r="Y50" s="171">
        <v>6</v>
      </c>
      <c r="Z50" s="171">
        <v>2</v>
      </c>
      <c r="AA50" s="169"/>
      <c r="AB50" s="169"/>
      <c r="AC50" s="169"/>
      <c r="AD50" s="169"/>
      <c r="AE50" s="169"/>
      <c r="AF50" s="169"/>
    </row>
    <row r="51" spans="1:32" s="11" customFormat="1">
      <c r="A51" s="172">
        <v>509</v>
      </c>
      <c r="B51" s="171" t="s">
        <v>568</v>
      </c>
      <c r="C51" s="173">
        <v>1930</v>
      </c>
      <c r="D51" s="171"/>
      <c r="E51" s="173" t="s">
        <v>419</v>
      </c>
      <c r="F51" s="173" t="s">
        <v>66</v>
      </c>
      <c r="G51" s="173" t="s">
        <v>430</v>
      </c>
      <c r="H51" s="171" t="s">
        <v>569</v>
      </c>
      <c r="I51" s="171" t="s">
        <v>176</v>
      </c>
      <c r="J51" s="171">
        <v>2</v>
      </c>
      <c r="K51" s="171">
        <v>2</v>
      </c>
      <c r="L51" s="173" t="s">
        <v>48</v>
      </c>
      <c r="M51" s="171" t="s">
        <v>49</v>
      </c>
      <c r="N51" s="171" t="s">
        <v>49</v>
      </c>
      <c r="O51" s="171" t="s">
        <v>49</v>
      </c>
      <c r="P51" s="171" t="s">
        <v>496</v>
      </c>
      <c r="Q51" s="171" t="s">
        <v>51</v>
      </c>
      <c r="R51" s="171" t="s">
        <v>611</v>
      </c>
      <c r="S51" s="171" t="s">
        <v>482</v>
      </c>
      <c r="T51" s="171" t="s">
        <v>631</v>
      </c>
      <c r="U51" s="171" t="s">
        <v>497</v>
      </c>
      <c r="V51" s="171" t="s">
        <v>117</v>
      </c>
      <c r="W51" s="171">
        <v>2</v>
      </c>
      <c r="X51" s="171">
        <v>2</v>
      </c>
      <c r="Y51" s="171">
        <v>2</v>
      </c>
      <c r="Z51" s="171">
        <v>2</v>
      </c>
      <c r="AA51" s="171"/>
      <c r="AB51" s="171"/>
      <c r="AC51" s="171"/>
      <c r="AD51" s="171"/>
      <c r="AE51" s="171"/>
      <c r="AF51" s="171"/>
    </row>
    <row r="52" spans="1:32" s="11" customFormat="1">
      <c r="A52" s="172">
        <v>509</v>
      </c>
      <c r="B52" s="171" t="s">
        <v>568</v>
      </c>
      <c r="C52" s="173">
        <v>1930</v>
      </c>
      <c r="D52" s="171"/>
      <c r="E52" s="173" t="s">
        <v>419</v>
      </c>
      <c r="F52" s="173" t="s">
        <v>631</v>
      </c>
      <c r="G52" s="173" t="s">
        <v>431</v>
      </c>
      <c r="H52" s="171" t="s">
        <v>570</v>
      </c>
      <c r="I52" s="171" t="s">
        <v>176</v>
      </c>
      <c r="J52" s="171">
        <v>2</v>
      </c>
      <c r="K52" s="171">
        <v>2</v>
      </c>
      <c r="L52" s="173" t="s">
        <v>48</v>
      </c>
      <c r="M52" s="171" t="s">
        <v>49</v>
      </c>
      <c r="N52" s="171" t="s">
        <v>49</v>
      </c>
      <c r="O52" s="171" t="s">
        <v>49</v>
      </c>
      <c r="P52" s="171" t="s">
        <v>498</v>
      </c>
      <c r="Q52" s="171" t="s">
        <v>51</v>
      </c>
      <c r="R52" s="171" t="s">
        <v>611</v>
      </c>
      <c r="S52" s="171" t="s">
        <v>482</v>
      </c>
      <c r="T52" s="171" t="s">
        <v>631</v>
      </c>
      <c r="U52" s="171" t="s">
        <v>499</v>
      </c>
      <c r="V52" s="171" t="s">
        <v>117</v>
      </c>
      <c r="W52" s="171">
        <v>2</v>
      </c>
      <c r="X52" s="171">
        <v>2</v>
      </c>
      <c r="Y52" s="171">
        <v>2</v>
      </c>
      <c r="Z52" s="171">
        <v>2</v>
      </c>
      <c r="AA52" s="171"/>
      <c r="AB52" s="171"/>
      <c r="AC52" s="171"/>
      <c r="AD52" s="171"/>
      <c r="AE52" s="171"/>
      <c r="AF52" s="171"/>
    </row>
    <row r="53" spans="1:32" s="11" customFormat="1">
      <c r="A53" s="172">
        <v>509</v>
      </c>
      <c r="B53" s="171" t="s">
        <v>568</v>
      </c>
      <c r="C53" s="173">
        <v>1930</v>
      </c>
      <c r="D53" s="171"/>
      <c r="E53" s="173" t="s">
        <v>419</v>
      </c>
      <c r="F53" s="173" t="s">
        <v>66</v>
      </c>
      <c r="G53" s="173" t="s">
        <v>430</v>
      </c>
      <c r="H53" s="171" t="s">
        <v>571</v>
      </c>
      <c r="I53" s="171" t="s">
        <v>176</v>
      </c>
      <c r="J53" s="171">
        <v>2</v>
      </c>
      <c r="K53" s="171">
        <v>2</v>
      </c>
      <c r="L53" s="173" t="s">
        <v>48</v>
      </c>
      <c r="M53" s="171" t="s">
        <v>49</v>
      </c>
      <c r="N53" s="171" t="s">
        <v>49</v>
      </c>
      <c r="O53" s="171" t="s">
        <v>49</v>
      </c>
      <c r="P53" s="171" t="s">
        <v>500</v>
      </c>
      <c r="Q53" s="171" t="s">
        <v>51</v>
      </c>
      <c r="R53" s="171" t="s">
        <v>611</v>
      </c>
      <c r="S53" s="171" t="s">
        <v>431</v>
      </c>
      <c r="T53" s="171" t="s">
        <v>66</v>
      </c>
      <c r="U53" s="171" t="s">
        <v>501</v>
      </c>
      <c r="V53" s="171" t="s">
        <v>117</v>
      </c>
      <c r="W53" s="171">
        <v>2</v>
      </c>
      <c r="X53" s="171">
        <v>2</v>
      </c>
      <c r="Y53" s="171">
        <v>2</v>
      </c>
      <c r="Z53" s="171">
        <v>2</v>
      </c>
      <c r="AA53" s="171"/>
      <c r="AB53" s="171"/>
      <c r="AC53" s="171"/>
      <c r="AD53" s="171"/>
      <c r="AE53" s="171"/>
      <c r="AF53" s="171"/>
    </row>
    <row r="54" spans="1:32" s="38" customFormat="1">
      <c r="A54" s="172">
        <v>509</v>
      </c>
      <c r="B54" s="171" t="s">
        <v>568</v>
      </c>
      <c r="C54" s="173">
        <v>1930</v>
      </c>
      <c r="D54" s="171"/>
      <c r="E54" s="173" t="s">
        <v>419</v>
      </c>
      <c r="F54" s="173" t="s">
        <v>66</v>
      </c>
      <c r="G54" s="173" t="s">
        <v>431</v>
      </c>
      <c r="H54" s="173" t="s">
        <v>503</v>
      </c>
      <c r="I54" s="171" t="s">
        <v>176</v>
      </c>
      <c r="J54" s="171">
        <v>6</v>
      </c>
      <c r="K54" s="171">
        <v>4</v>
      </c>
      <c r="L54" s="173" t="s">
        <v>48</v>
      </c>
      <c r="M54" s="171" t="s">
        <v>49</v>
      </c>
      <c r="N54" s="171" t="s">
        <v>49</v>
      </c>
      <c r="O54" s="171" t="s">
        <v>49</v>
      </c>
      <c r="P54" s="171" t="s">
        <v>504</v>
      </c>
      <c r="Q54" s="171" t="s">
        <v>505</v>
      </c>
      <c r="R54" s="169"/>
      <c r="S54" s="169"/>
      <c r="T54" s="171" t="s">
        <v>644</v>
      </c>
      <c r="U54" s="171" t="s">
        <v>506</v>
      </c>
      <c r="V54" s="171" t="s">
        <v>117</v>
      </c>
      <c r="W54" s="171">
        <v>4</v>
      </c>
      <c r="X54" s="171">
        <v>3</v>
      </c>
      <c r="Y54" s="171">
        <v>6</v>
      </c>
      <c r="Z54" s="171">
        <v>6</v>
      </c>
      <c r="AA54" s="169"/>
      <c r="AB54" s="169"/>
      <c r="AC54" s="169"/>
      <c r="AD54" s="169"/>
      <c r="AE54" s="169"/>
      <c r="AF54" s="169"/>
    </row>
    <row r="55" spans="1:32" s="38" customFormat="1">
      <c r="A55" s="172">
        <v>509</v>
      </c>
      <c r="B55" s="171" t="s">
        <v>568</v>
      </c>
      <c r="C55" s="173">
        <v>1930</v>
      </c>
      <c r="D55" s="171"/>
      <c r="E55" s="173" t="s">
        <v>419</v>
      </c>
      <c r="F55" s="173" t="s">
        <v>66</v>
      </c>
      <c r="G55" s="173" t="s">
        <v>430</v>
      </c>
      <c r="H55" s="173" t="s">
        <v>513</v>
      </c>
      <c r="I55" s="171" t="s">
        <v>176</v>
      </c>
      <c r="J55" s="171">
        <v>19</v>
      </c>
      <c r="K55" s="171">
        <v>18</v>
      </c>
      <c r="L55" s="173" t="s">
        <v>48</v>
      </c>
      <c r="M55" s="171" t="s">
        <v>49</v>
      </c>
      <c r="N55" s="171" t="s">
        <v>49</v>
      </c>
      <c r="O55" s="171" t="s">
        <v>49</v>
      </c>
      <c r="P55" s="169"/>
      <c r="Q55" s="171" t="s">
        <v>505</v>
      </c>
      <c r="R55" s="169"/>
      <c r="S55" s="169"/>
      <c r="T55" s="171" t="s">
        <v>644</v>
      </c>
      <c r="U55" s="171" t="s">
        <v>577</v>
      </c>
      <c r="V55" s="171" t="s">
        <v>635</v>
      </c>
      <c r="W55" s="171">
        <v>18</v>
      </c>
      <c r="X55" s="171">
        <v>13</v>
      </c>
      <c r="Y55" s="171">
        <v>19</v>
      </c>
      <c r="Z55" s="171">
        <v>19</v>
      </c>
      <c r="AA55" s="169"/>
      <c r="AB55" s="169"/>
      <c r="AC55" s="169"/>
      <c r="AD55" s="169"/>
      <c r="AE55" s="169"/>
      <c r="AF55" s="169"/>
    </row>
    <row r="56" spans="1:32" s="38" customFormat="1">
      <c r="A56" s="172">
        <v>509</v>
      </c>
      <c r="B56" s="171" t="s">
        <v>568</v>
      </c>
      <c r="C56" s="173">
        <v>1930</v>
      </c>
      <c r="D56" s="171"/>
      <c r="E56" s="173" t="s">
        <v>419</v>
      </c>
      <c r="F56" s="173" t="s">
        <v>66</v>
      </c>
      <c r="G56" s="173" t="s">
        <v>430</v>
      </c>
      <c r="H56" s="173" t="s">
        <v>529</v>
      </c>
      <c r="I56" s="171" t="s">
        <v>176</v>
      </c>
      <c r="J56" s="171">
        <v>10</v>
      </c>
      <c r="K56" s="171">
        <v>10</v>
      </c>
      <c r="L56" s="173" t="s">
        <v>48</v>
      </c>
      <c r="M56" s="171" t="s">
        <v>49</v>
      </c>
      <c r="N56" s="171" t="s">
        <v>49</v>
      </c>
      <c r="O56" s="171" t="s">
        <v>49</v>
      </c>
      <c r="P56" s="171" t="s">
        <v>530</v>
      </c>
      <c r="Q56" s="171" t="s">
        <v>505</v>
      </c>
      <c r="R56" s="169"/>
      <c r="S56" s="169"/>
      <c r="T56" s="171" t="s">
        <v>644</v>
      </c>
      <c r="U56" s="171" t="s">
        <v>531</v>
      </c>
      <c r="V56" s="171" t="s">
        <v>635</v>
      </c>
      <c r="W56" s="171">
        <v>10</v>
      </c>
      <c r="X56" s="171">
        <v>9</v>
      </c>
      <c r="Y56" s="171">
        <v>10</v>
      </c>
      <c r="Z56" s="171">
        <v>10</v>
      </c>
      <c r="AA56" s="169"/>
      <c r="AB56" s="169"/>
      <c r="AC56" s="169"/>
      <c r="AD56" s="169"/>
      <c r="AE56" s="169"/>
      <c r="AF56" s="169"/>
    </row>
    <row r="57" spans="1:32" s="38" customFormat="1">
      <c r="A57" s="172">
        <v>509</v>
      </c>
      <c r="B57" s="171" t="s">
        <v>568</v>
      </c>
      <c r="C57" s="173">
        <v>1930</v>
      </c>
      <c r="D57" s="171"/>
      <c r="E57" s="173" t="s">
        <v>419</v>
      </c>
      <c r="F57" s="173" t="s">
        <v>66</v>
      </c>
      <c r="G57" s="173" t="s">
        <v>430</v>
      </c>
      <c r="H57" s="173" t="s">
        <v>578</v>
      </c>
      <c r="I57" s="171" t="s">
        <v>176</v>
      </c>
      <c r="J57" s="171">
        <v>5</v>
      </c>
      <c r="K57" s="171">
        <v>5</v>
      </c>
      <c r="L57" s="173" t="s">
        <v>48</v>
      </c>
      <c r="M57" s="171" t="s">
        <v>49</v>
      </c>
      <c r="N57" s="171" t="s">
        <v>49</v>
      </c>
      <c r="O57" s="171" t="s">
        <v>49</v>
      </c>
      <c r="P57" s="171" t="s">
        <v>533</v>
      </c>
      <c r="Q57" s="171" t="s">
        <v>505</v>
      </c>
      <c r="R57" s="169"/>
      <c r="S57" s="169"/>
      <c r="T57" s="171" t="s">
        <v>644</v>
      </c>
      <c r="U57" s="171" t="s">
        <v>534</v>
      </c>
      <c r="V57" s="171" t="s">
        <v>635</v>
      </c>
      <c r="W57" s="171">
        <v>5</v>
      </c>
      <c r="X57" s="171">
        <v>5</v>
      </c>
      <c r="Y57" s="171">
        <v>5</v>
      </c>
      <c r="Z57" s="171">
        <v>5</v>
      </c>
      <c r="AA57" s="169"/>
      <c r="AB57" s="169"/>
      <c r="AC57" s="169"/>
      <c r="AD57" s="169"/>
      <c r="AE57" s="169"/>
      <c r="AF57" s="169"/>
    </row>
    <row r="58" spans="1:32" s="38" customFormat="1">
      <c r="A58" s="172">
        <v>509</v>
      </c>
      <c r="B58" s="171" t="s">
        <v>568</v>
      </c>
      <c r="C58" s="173">
        <v>1930</v>
      </c>
      <c r="D58" s="171"/>
      <c r="E58" s="173" t="s">
        <v>419</v>
      </c>
      <c r="F58" s="173" t="s">
        <v>66</v>
      </c>
      <c r="G58" s="173" t="s">
        <v>430</v>
      </c>
      <c r="H58" s="173" t="s">
        <v>571</v>
      </c>
      <c r="I58" s="171" t="s">
        <v>176</v>
      </c>
      <c r="J58" s="171">
        <v>4</v>
      </c>
      <c r="K58" s="171">
        <v>4</v>
      </c>
      <c r="L58" s="173" t="s">
        <v>48</v>
      </c>
      <c r="M58" s="171" t="s">
        <v>49</v>
      </c>
      <c r="N58" s="171" t="s">
        <v>49</v>
      </c>
      <c r="O58" s="171" t="s">
        <v>49</v>
      </c>
      <c r="P58" s="171" t="s">
        <v>537</v>
      </c>
      <c r="Q58" s="171" t="s">
        <v>505</v>
      </c>
      <c r="R58" s="169"/>
      <c r="S58" s="169"/>
      <c r="T58" s="171" t="s">
        <v>644</v>
      </c>
      <c r="U58" s="171" t="s">
        <v>538</v>
      </c>
      <c r="V58" s="171" t="s">
        <v>635</v>
      </c>
      <c r="W58" s="171">
        <v>4</v>
      </c>
      <c r="X58" s="171">
        <v>3</v>
      </c>
      <c r="Y58" s="171">
        <v>4</v>
      </c>
      <c r="Z58" s="171">
        <v>4</v>
      </c>
      <c r="AA58" s="169"/>
      <c r="AB58" s="169"/>
      <c r="AC58" s="169"/>
      <c r="AD58" s="169"/>
      <c r="AE58" s="169"/>
      <c r="AF58" s="169"/>
    </row>
    <row r="59" spans="1:32" s="38" customFormat="1">
      <c r="A59" s="172">
        <v>509</v>
      </c>
      <c r="B59" s="171" t="s">
        <v>568</v>
      </c>
      <c r="C59" s="173">
        <v>1930</v>
      </c>
      <c r="D59" s="171"/>
      <c r="E59" s="173" t="s">
        <v>419</v>
      </c>
      <c r="F59" s="173" t="s">
        <v>167</v>
      </c>
      <c r="G59" s="173" t="s">
        <v>581</v>
      </c>
      <c r="H59" s="169"/>
      <c r="I59" s="171" t="s">
        <v>176</v>
      </c>
      <c r="J59" s="171">
        <v>12</v>
      </c>
      <c r="K59" s="171">
        <v>5</v>
      </c>
      <c r="L59" s="173" t="s">
        <v>120</v>
      </c>
      <c r="M59" s="171" t="s">
        <v>541</v>
      </c>
      <c r="N59" s="171" t="s">
        <v>614</v>
      </c>
      <c r="O59" s="169">
        <v>2</v>
      </c>
      <c r="P59" s="171" t="s">
        <v>542</v>
      </c>
      <c r="Q59" s="171" t="s">
        <v>505</v>
      </c>
      <c r="R59" s="169"/>
      <c r="S59" s="169"/>
      <c r="T59" s="171" t="s">
        <v>644</v>
      </c>
      <c r="U59" s="171" t="s">
        <v>582</v>
      </c>
      <c r="V59" s="171" t="s">
        <v>635</v>
      </c>
      <c r="W59" s="171">
        <v>5</v>
      </c>
      <c r="X59" s="171">
        <v>5</v>
      </c>
      <c r="Y59" s="171">
        <v>12</v>
      </c>
      <c r="Z59" s="171">
        <v>12</v>
      </c>
      <c r="AA59" s="169"/>
      <c r="AB59" s="169"/>
      <c r="AC59" s="169"/>
      <c r="AD59" s="169"/>
      <c r="AE59" s="169"/>
      <c r="AF59" s="169"/>
    </row>
    <row r="60" spans="1:32" s="38" customFormat="1">
      <c r="A60" s="172">
        <v>509</v>
      </c>
      <c r="B60" s="171" t="s">
        <v>568</v>
      </c>
      <c r="C60" s="173">
        <v>1930</v>
      </c>
      <c r="D60" s="171"/>
      <c r="E60" s="173" t="s">
        <v>419</v>
      </c>
      <c r="F60" s="173" t="s">
        <v>631</v>
      </c>
      <c r="G60" s="173" t="s">
        <v>430</v>
      </c>
      <c r="H60" s="169"/>
      <c r="I60" s="171" t="s">
        <v>176</v>
      </c>
      <c r="J60" s="171">
        <v>12</v>
      </c>
      <c r="K60" s="171">
        <v>3</v>
      </c>
      <c r="L60" s="173" t="s">
        <v>48</v>
      </c>
      <c r="M60" s="171" t="s">
        <v>49</v>
      </c>
      <c r="N60" s="171" t="s">
        <v>49</v>
      </c>
      <c r="O60" s="171" t="s">
        <v>49</v>
      </c>
      <c r="P60" s="171" t="s">
        <v>548</v>
      </c>
      <c r="Q60" s="171" t="s">
        <v>505</v>
      </c>
      <c r="R60" s="169"/>
      <c r="S60" s="169"/>
      <c r="T60" s="171" t="s">
        <v>644</v>
      </c>
      <c r="U60" s="171" t="s">
        <v>549</v>
      </c>
      <c r="V60" s="171" t="s">
        <v>635</v>
      </c>
      <c r="W60" s="171">
        <v>3</v>
      </c>
      <c r="X60" s="171">
        <v>3</v>
      </c>
      <c r="Y60" s="171">
        <v>12</v>
      </c>
      <c r="Z60" s="171">
        <v>12</v>
      </c>
      <c r="AA60" s="169"/>
      <c r="AB60" s="169"/>
      <c r="AC60" s="169"/>
      <c r="AD60" s="169"/>
      <c r="AE60" s="169"/>
      <c r="AF60" s="169"/>
    </row>
    <row r="61" spans="1:32" s="38" customFormat="1">
      <c r="A61" s="172">
        <v>509</v>
      </c>
      <c r="B61" s="171" t="s">
        <v>568</v>
      </c>
      <c r="C61" s="173">
        <v>1930</v>
      </c>
      <c r="D61" s="171"/>
      <c r="E61" s="173" t="s">
        <v>419</v>
      </c>
      <c r="F61" s="173" t="s">
        <v>66</v>
      </c>
      <c r="G61" s="173" t="s">
        <v>430</v>
      </c>
      <c r="H61" s="169"/>
      <c r="I61" s="171" t="s">
        <v>176</v>
      </c>
      <c r="J61" s="171">
        <v>12</v>
      </c>
      <c r="K61" s="171">
        <v>2</v>
      </c>
      <c r="L61" s="173" t="s">
        <v>48</v>
      </c>
      <c r="M61" s="171" t="s">
        <v>49</v>
      </c>
      <c r="N61" s="171" t="s">
        <v>49</v>
      </c>
      <c r="O61" s="171" t="s">
        <v>49</v>
      </c>
      <c r="P61" s="171" t="s">
        <v>550</v>
      </c>
      <c r="Q61" s="171" t="s">
        <v>505</v>
      </c>
      <c r="R61" s="169"/>
      <c r="S61" s="169"/>
      <c r="T61" s="171" t="s">
        <v>644</v>
      </c>
      <c r="U61" s="171" t="s">
        <v>579</v>
      </c>
      <c r="V61" s="171" t="s">
        <v>635</v>
      </c>
      <c r="W61" s="171">
        <v>2</v>
      </c>
      <c r="X61" s="171">
        <v>2</v>
      </c>
      <c r="Y61" s="171">
        <v>12</v>
      </c>
      <c r="Z61" s="171">
        <v>12</v>
      </c>
      <c r="AA61" s="169"/>
      <c r="AB61" s="169"/>
      <c r="AC61" s="169"/>
      <c r="AD61" s="169"/>
      <c r="AE61" s="169"/>
      <c r="AF61" s="169"/>
    </row>
    <row r="62" spans="1:32">
      <c r="A62" s="173">
        <v>579</v>
      </c>
      <c r="B62" s="111" t="s">
        <v>184</v>
      </c>
      <c r="C62" s="178">
        <v>2018</v>
      </c>
      <c r="D62" s="170" t="s">
        <v>175</v>
      </c>
      <c r="E62" s="173" t="s">
        <v>72</v>
      </c>
      <c r="F62" s="173" t="s">
        <v>66</v>
      </c>
      <c r="G62" s="173" t="s">
        <v>65</v>
      </c>
      <c r="H62" s="173" t="s">
        <v>645</v>
      </c>
      <c r="I62" s="111" t="s">
        <v>176</v>
      </c>
      <c r="J62" s="171">
        <v>26</v>
      </c>
      <c r="K62" s="171">
        <v>23</v>
      </c>
      <c r="L62" s="173" t="s">
        <v>48</v>
      </c>
      <c r="M62" s="111" t="s">
        <v>49</v>
      </c>
      <c r="N62" s="111" t="s">
        <v>49</v>
      </c>
      <c r="O62" s="111" t="s">
        <v>49</v>
      </c>
      <c r="P62" s="171" t="s">
        <v>177</v>
      </c>
      <c r="Q62" s="171" t="s">
        <v>104</v>
      </c>
      <c r="R62" s="171" t="s">
        <v>49</v>
      </c>
      <c r="S62" s="171" t="s">
        <v>49</v>
      </c>
      <c r="T62" s="171" t="s">
        <v>49</v>
      </c>
      <c r="U62" s="171" t="s">
        <v>68</v>
      </c>
      <c r="V62" s="171" t="s">
        <v>55</v>
      </c>
      <c r="W62" s="171">
        <v>23</v>
      </c>
      <c r="X62" s="111">
        <v>14</v>
      </c>
      <c r="Y62" s="171">
        <v>26</v>
      </c>
      <c r="Z62" s="111">
        <v>22</v>
      </c>
    </row>
    <row r="63" spans="1:32">
      <c r="A63" s="173">
        <v>802</v>
      </c>
      <c r="B63" s="170" t="s">
        <v>94</v>
      </c>
      <c r="C63" s="173">
        <v>1999</v>
      </c>
      <c r="D63" s="170" t="s">
        <v>43</v>
      </c>
      <c r="E63" s="111" t="s">
        <v>88</v>
      </c>
      <c r="F63" s="173" t="s">
        <v>66</v>
      </c>
      <c r="G63" s="173" t="s">
        <v>196</v>
      </c>
      <c r="H63" s="173" t="s">
        <v>98</v>
      </c>
      <c r="I63" s="173" t="s">
        <v>70</v>
      </c>
      <c r="J63" s="171">
        <v>9</v>
      </c>
      <c r="K63" s="171">
        <v>9</v>
      </c>
      <c r="L63" s="173" t="s">
        <v>120</v>
      </c>
      <c r="M63" s="173" t="s">
        <v>187</v>
      </c>
      <c r="N63" s="173"/>
      <c r="O63" s="170">
        <v>1</v>
      </c>
      <c r="P63" s="171" t="s">
        <v>73</v>
      </c>
      <c r="Q63" s="173" t="s">
        <v>51</v>
      </c>
      <c r="R63" s="173" t="s">
        <v>277</v>
      </c>
      <c r="S63" s="173" t="s">
        <v>198</v>
      </c>
      <c r="T63" s="173" t="s">
        <v>79</v>
      </c>
      <c r="U63" s="173" t="s">
        <v>687</v>
      </c>
      <c r="V63" s="171" t="s">
        <v>260</v>
      </c>
      <c r="W63" s="171">
        <v>9</v>
      </c>
      <c r="X63" s="111">
        <v>4</v>
      </c>
      <c r="Y63" s="171">
        <v>9</v>
      </c>
      <c r="Z63" s="111">
        <v>5</v>
      </c>
    </row>
    <row r="64" spans="1:32">
      <c r="A64" s="173">
        <v>826</v>
      </c>
      <c r="B64" s="170" t="s">
        <v>94</v>
      </c>
      <c r="C64" s="173">
        <v>1995</v>
      </c>
      <c r="D64" s="170" t="s">
        <v>43</v>
      </c>
      <c r="E64" s="111" t="s">
        <v>88</v>
      </c>
      <c r="F64" s="173" t="s">
        <v>66</v>
      </c>
      <c r="G64" s="173" t="s">
        <v>218</v>
      </c>
      <c r="H64" s="173" t="s">
        <v>98</v>
      </c>
      <c r="I64" s="173" t="s">
        <v>99</v>
      </c>
      <c r="J64" s="171">
        <v>15</v>
      </c>
      <c r="K64" s="171">
        <v>16</v>
      </c>
      <c r="L64" s="173" t="s">
        <v>48</v>
      </c>
      <c r="M64" s="111" t="s">
        <v>49</v>
      </c>
      <c r="N64" s="111" t="s">
        <v>49</v>
      </c>
      <c r="O64" s="111" t="s">
        <v>49</v>
      </c>
      <c r="P64" s="171" t="s">
        <v>219</v>
      </c>
      <c r="Q64" s="173" t="s">
        <v>51</v>
      </c>
      <c r="R64" s="171" t="s">
        <v>101</v>
      </c>
      <c r="S64" s="171" t="s">
        <v>220</v>
      </c>
      <c r="T64" s="173" t="s">
        <v>79</v>
      </c>
      <c r="U64" s="171" t="s">
        <v>202</v>
      </c>
      <c r="V64" s="171" t="s">
        <v>55</v>
      </c>
      <c r="W64" s="171">
        <v>16</v>
      </c>
      <c r="X64" s="111">
        <v>5</v>
      </c>
      <c r="Y64" s="171">
        <v>15</v>
      </c>
      <c r="Z64" s="111">
        <v>10</v>
      </c>
    </row>
    <row r="65" spans="1:26">
      <c r="A65" s="173">
        <v>826</v>
      </c>
      <c r="B65" s="170" t="s">
        <v>94</v>
      </c>
      <c r="C65" s="173">
        <v>1995</v>
      </c>
      <c r="D65" s="170" t="s">
        <v>43</v>
      </c>
      <c r="E65" s="111" t="s">
        <v>88</v>
      </c>
      <c r="F65" s="173" t="s">
        <v>66</v>
      </c>
      <c r="G65" s="173" t="s">
        <v>608</v>
      </c>
      <c r="H65" s="173" t="s">
        <v>98</v>
      </c>
      <c r="I65" s="173" t="s">
        <v>99</v>
      </c>
      <c r="J65" s="171">
        <v>15</v>
      </c>
      <c r="K65" s="171">
        <v>16</v>
      </c>
      <c r="L65" s="173" t="s">
        <v>48</v>
      </c>
      <c r="M65" s="111" t="s">
        <v>49</v>
      </c>
      <c r="N65" s="111" t="s">
        <v>49</v>
      </c>
      <c r="O65" s="111" t="s">
        <v>49</v>
      </c>
      <c r="P65" s="171" t="s">
        <v>219</v>
      </c>
      <c r="Q65" s="173" t="s">
        <v>51</v>
      </c>
      <c r="R65" s="171" t="s">
        <v>101</v>
      </c>
      <c r="S65" s="171" t="s">
        <v>220</v>
      </c>
      <c r="T65" s="173" t="s">
        <v>79</v>
      </c>
      <c r="U65" s="171" t="s">
        <v>202</v>
      </c>
      <c r="V65" s="171" t="s">
        <v>55</v>
      </c>
      <c r="W65" s="171">
        <v>16</v>
      </c>
      <c r="X65" s="111">
        <v>4</v>
      </c>
      <c r="Y65" s="171">
        <v>15</v>
      </c>
      <c r="Z65" s="111">
        <v>10</v>
      </c>
    </row>
    <row r="66" spans="1:26">
      <c r="A66" s="173">
        <v>828</v>
      </c>
      <c r="B66" s="170" t="s">
        <v>94</v>
      </c>
      <c r="C66" s="173">
        <v>1995</v>
      </c>
      <c r="D66" s="170" t="s">
        <v>43</v>
      </c>
      <c r="E66" s="111" t="s">
        <v>88</v>
      </c>
      <c r="F66" s="173" t="s">
        <v>66</v>
      </c>
      <c r="G66" s="173" t="s">
        <v>394</v>
      </c>
      <c r="H66" s="173" t="s">
        <v>98</v>
      </c>
      <c r="I66" s="173" t="s">
        <v>99</v>
      </c>
      <c r="J66" s="171">
        <v>9</v>
      </c>
      <c r="K66" s="171">
        <v>9</v>
      </c>
      <c r="L66" s="173" t="s">
        <v>48</v>
      </c>
      <c r="M66" s="111" t="s">
        <v>49</v>
      </c>
      <c r="N66" s="111" t="s">
        <v>49</v>
      </c>
      <c r="O66" s="111" t="s">
        <v>49</v>
      </c>
      <c r="P66" s="171" t="s">
        <v>212</v>
      </c>
      <c r="Q66" s="173" t="s">
        <v>51</v>
      </c>
      <c r="R66" s="171" t="s">
        <v>101</v>
      </c>
      <c r="S66" s="111" t="s">
        <v>223</v>
      </c>
      <c r="T66" s="173" t="s">
        <v>79</v>
      </c>
      <c r="U66" s="171" t="s">
        <v>226</v>
      </c>
      <c r="V66" s="171" t="s">
        <v>55</v>
      </c>
      <c r="W66" s="171">
        <v>9</v>
      </c>
      <c r="X66" s="111">
        <v>4</v>
      </c>
      <c r="Y66" s="171">
        <v>9</v>
      </c>
      <c r="Z66" s="111">
        <v>6</v>
      </c>
    </row>
    <row r="67" spans="1:26">
      <c r="A67" s="173">
        <v>828</v>
      </c>
      <c r="B67" s="170" t="s">
        <v>94</v>
      </c>
      <c r="C67" s="173">
        <v>1995</v>
      </c>
      <c r="D67" s="170" t="s">
        <v>43</v>
      </c>
      <c r="E67" s="111" t="s">
        <v>88</v>
      </c>
      <c r="F67" s="173" t="s">
        <v>66</v>
      </c>
      <c r="G67" s="173" t="s">
        <v>223</v>
      </c>
      <c r="H67" s="173" t="s">
        <v>98</v>
      </c>
      <c r="I67" s="173" t="s">
        <v>99</v>
      </c>
      <c r="J67" s="171">
        <v>9</v>
      </c>
      <c r="K67" s="171">
        <v>9</v>
      </c>
      <c r="L67" s="173" t="s">
        <v>48</v>
      </c>
      <c r="M67" s="111" t="s">
        <v>49</v>
      </c>
      <c r="N67" s="111" t="s">
        <v>49</v>
      </c>
      <c r="O67" s="111" t="s">
        <v>49</v>
      </c>
      <c r="P67" s="171" t="s">
        <v>212</v>
      </c>
      <c r="Q67" s="173" t="s">
        <v>51</v>
      </c>
      <c r="R67" s="171" t="s">
        <v>101</v>
      </c>
      <c r="S67" s="111" t="s">
        <v>223</v>
      </c>
      <c r="T67" s="173" t="s">
        <v>79</v>
      </c>
      <c r="U67" s="171" t="s">
        <v>226</v>
      </c>
      <c r="V67" s="171" t="s">
        <v>55</v>
      </c>
      <c r="W67" s="171">
        <v>9</v>
      </c>
      <c r="X67" s="111">
        <v>4</v>
      </c>
      <c r="Y67" s="171">
        <v>9</v>
      </c>
      <c r="Z67" s="111">
        <v>6</v>
      </c>
    </row>
    <row r="68" spans="1:26">
      <c r="A68" s="173">
        <v>828</v>
      </c>
      <c r="B68" s="170" t="s">
        <v>94</v>
      </c>
      <c r="C68" s="173">
        <v>1995</v>
      </c>
      <c r="D68" s="170" t="s">
        <v>43</v>
      </c>
      <c r="E68" s="111" t="s">
        <v>88</v>
      </c>
      <c r="F68" s="173" t="s">
        <v>79</v>
      </c>
      <c r="G68" s="173" t="s">
        <v>394</v>
      </c>
      <c r="H68" s="173" t="s">
        <v>98</v>
      </c>
      <c r="I68" s="173" t="s">
        <v>99</v>
      </c>
      <c r="J68" s="171">
        <v>9</v>
      </c>
      <c r="K68" s="171">
        <v>9</v>
      </c>
      <c r="L68" s="173" t="s">
        <v>48</v>
      </c>
      <c r="M68" s="111" t="s">
        <v>49</v>
      </c>
      <c r="N68" s="111" t="s">
        <v>49</v>
      </c>
      <c r="O68" s="111" t="s">
        <v>49</v>
      </c>
      <c r="P68" s="171" t="s">
        <v>212</v>
      </c>
      <c r="Q68" s="173" t="s">
        <v>51</v>
      </c>
      <c r="R68" s="171" t="s">
        <v>101</v>
      </c>
      <c r="S68" s="111" t="s">
        <v>223</v>
      </c>
      <c r="T68" s="173" t="s">
        <v>79</v>
      </c>
      <c r="U68" s="171" t="s">
        <v>226</v>
      </c>
      <c r="V68" s="171" t="s">
        <v>55</v>
      </c>
      <c r="W68" s="171">
        <v>9</v>
      </c>
      <c r="X68" s="111">
        <v>3</v>
      </c>
      <c r="Y68" s="171">
        <v>9</v>
      </c>
      <c r="Z68" s="111">
        <v>6</v>
      </c>
    </row>
    <row r="69" spans="1:26">
      <c r="A69" s="173">
        <v>956</v>
      </c>
      <c r="B69" s="111" t="s">
        <v>238</v>
      </c>
      <c r="C69" s="173">
        <v>1981</v>
      </c>
      <c r="E69" s="173" t="s">
        <v>108</v>
      </c>
      <c r="F69" s="173" t="s">
        <v>66</v>
      </c>
      <c r="G69" s="171" t="s">
        <v>686</v>
      </c>
      <c r="H69" s="173" t="s">
        <v>242</v>
      </c>
      <c r="I69" s="173" t="s">
        <v>136</v>
      </c>
      <c r="J69" s="171">
        <v>210</v>
      </c>
      <c r="K69" s="171">
        <v>204</v>
      </c>
      <c r="L69" s="173" t="s">
        <v>120</v>
      </c>
      <c r="M69" s="173" t="s">
        <v>47</v>
      </c>
      <c r="O69" s="170">
        <v>1</v>
      </c>
      <c r="P69" s="171" t="s">
        <v>471</v>
      </c>
      <c r="Q69" s="173" t="s">
        <v>104</v>
      </c>
      <c r="R69" s="171" t="s">
        <v>49</v>
      </c>
      <c r="S69" s="171" t="s">
        <v>49</v>
      </c>
      <c r="T69" s="171" t="s">
        <v>49</v>
      </c>
      <c r="U69" s="171" t="s">
        <v>613</v>
      </c>
      <c r="V69" s="171" t="s">
        <v>55</v>
      </c>
      <c r="W69" s="171">
        <v>204</v>
      </c>
      <c r="X69" s="111">
        <v>75</v>
      </c>
      <c r="Y69" s="171">
        <v>210</v>
      </c>
      <c r="Z69" s="111">
        <v>82</v>
      </c>
    </row>
    <row r="70" spans="1:26">
      <c r="A70" s="173">
        <v>1065</v>
      </c>
      <c r="B70" s="170" t="s">
        <v>95</v>
      </c>
      <c r="C70" s="173">
        <v>2008</v>
      </c>
      <c r="D70" s="170" t="s">
        <v>43</v>
      </c>
      <c r="E70" s="111" t="s">
        <v>88</v>
      </c>
      <c r="F70" s="173" t="s">
        <v>66</v>
      </c>
      <c r="G70" s="173" t="s">
        <v>646</v>
      </c>
      <c r="H70" s="173" t="s">
        <v>47</v>
      </c>
      <c r="I70" s="173" t="s">
        <v>70</v>
      </c>
      <c r="J70" s="171">
        <v>10</v>
      </c>
      <c r="K70" s="171">
        <v>10</v>
      </c>
      <c r="L70" s="173" t="s">
        <v>48</v>
      </c>
      <c r="M70" s="111" t="s">
        <v>49</v>
      </c>
      <c r="N70" s="111" t="s">
        <v>49</v>
      </c>
      <c r="O70" s="111" t="s">
        <v>49</v>
      </c>
      <c r="P70" s="171" t="s">
        <v>50</v>
      </c>
      <c r="Q70" s="173" t="s">
        <v>51</v>
      </c>
      <c r="R70" s="171" t="s">
        <v>78</v>
      </c>
      <c r="S70" s="171" t="s">
        <v>52</v>
      </c>
      <c r="T70" s="173" t="s">
        <v>79</v>
      </c>
      <c r="U70" s="171" t="s">
        <v>73</v>
      </c>
      <c r="V70" s="171" t="s">
        <v>117</v>
      </c>
      <c r="W70" s="171">
        <v>10</v>
      </c>
      <c r="X70" s="111">
        <v>5</v>
      </c>
      <c r="Y70" s="171">
        <v>10</v>
      </c>
      <c r="Z70" s="111">
        <v>7</v>
      </c>
    </row>
    <row r="71" spans="1:26">
      <c r="A71" s="173">
        <v>1080</v>
      </c>
      <c r="B71" s="170" t="s">
        <v>94</v>
      </c>
      <c r="C71" s="173">
        <v>2008</v>
      </c>
      <c r="E71" s="111" t="s">
        <v>88</v>
      </c>
      <c r="F71" s="173" t="s">
        <v>66</v>
      </c>
      <c r="G71" s="173" t="s">
        <v>646</v>
      </c>
      <c r="H71" s="173" t="s">
        <v>47</v>
      </c>
      <c r="I71" s="173" t="s">
        <v>70</v>
      </c>
      <c r="J71" s="171">
        <v>10</v>
      </c>
      <c r="K71" s="171">
        <v>10</v>
      </c>
      <c r="L71" s="173" t="s">
        <v>48</v>
      </c>
      <c r="M71" s="111" t="s">
        <v>49</v>
      </c>
      <c r="N71" s="111" t="s">
        <v>49</v>
      </c>
      <c r="O71" s="111" t="s">
        <v>49</v>
      </c>
      <c r="P71" s="171" t="s">
        <v>299</v>
      </c>
      <c r="Q71" s="173" t="s">
        <v>51</v>
      </c>
      <c r="R71" s="171" t="s">
        <v>78</v>
      </c>
      <c r="S71" s="171" t="s">
        <v>198</v>
      </c>
      <c r="T71" s="173" t="s">
        <v>79</v>
      </c>
      <c r="U71" s="171" t="s">
        <v>74</v>
      </c>
      <c r="V71" s="171" t="s">
        <v>117</v>
      </c>
      <c r="W71" s="171">
        <v>10</v>
      </c>
      <c r="X71" s="111">
        <v>3</v>
      </c>
      <c r="Y71" s="171">
        <v>10</v>
      </c>
      <c r="Z71" s="111">
        <v>7</v>
      </c>
    </row>
    <row r="72" spans="1:26">
      <c r="A72" s="173">
        <v>1080</v>
      </c>
      <c r="B72" s="170" t="s">
        <v>94</v>
      </c>
      <c r="C72" s="173">
        <v>2008</v>
      </c>
      <c r="E72" s="111" t="s">
        <v>88</v>
      </c>
      <c r="F72" s="173" t="s">
        <v>167</v>
      </c>
      <c r="G72" s="173" t="s">
        <v>647</v>
      </c>
      <c r="H72" s="173" t="s">
        <v>47</v>
      </c>
      <c r="I72" s="173" t="s">
        <v>70</v>
      </c>
      <c r="J72" s="171">
        <v>10</v>
      </c>
      <c r="K72" s="171">
        <v>10</v>
      </c>
      <c r="L72" s="173" t="s">
        <v>48</v>
      </c>
      <c r="M72" s="111" t="s">
        <v>49</v>
      </c>
      <c r="N72" s="111" t="s">
        <v>49</v>
      </c>
      <c r="O72" s="111" t="s">
        <v>49</v>
      </c>
      <c r="P72" s="171" t="s">
        <v>299</v>
      </c>
      <c r="Q72" s="173" t="s">
        <v>51</v>
      </c>
      <c r="R72" s="171" t="s">
        <v>78</v>
      </c>
      <c r="S72" s="171" t="s">
        <v>198</v>
      </c>
      <c r="T72" s="173" t="s">
        <v>79</v>
      </c>
      <c r="U72" s="171" t="s">
        <v>74</v>
      </c>
      <c r="V72" s="171" t="s">
        <v>117</v>
      </c>
      <c r="W72" s="171">
        <v>10</v>
      </c>
      <c r="X72" s="111">
        <v>2</v>
      </c>
      <c r="Y72" s="171">
        <v>10</v>
      </c>
      <c r="Z72" s="111">
        <v>7</v>
      </c>
    </row>
    <row r="73" spans="1:26">
      <c r="A73" s="173">
        <v>1080</v>
      </c>
      <c r="B73" s="170" t="s">
        <v>94</v>
      </c>
      <c r="C73" s="173">
        <v>2008</v>
      </c>
      <c r="E73" s="111" t="s">
        <v>88</v>
      </c>
      <c r="F73" s="173" t="s">
        <v>298</v>
      </c>
      <c r="H73" s="173" t="s">
        <v>47</v>
      </c>
      <c r="I73" s="173" t="s">
        <v>70</v>
      </c>
      <c r="J73" s="171">
        <v>10</v>
      </c>
      <c r="K73" s="171">
        <v>10</v>
      </c>
      <c r="L73" s="173" t="s">
        <v>48</v>
      </c>
      <c r="M73" s="111" t="s">
        <v>49</v>
      </c>
      <c r="N73" s="111" t="s">
        <v>49</v>
      </c>
      <c r="O73" s="111" t="s">
        <v>49</v>
      </c>
      <c r="P73" s="171" t="s">
        <v>299</v>
      </c>
      <c r="Q73" s="173" t="s">
        <v>51</v>
      </c>
      <c r="R73" s="171" t="s">
        <v>78</v>
      </c>
      <c r="S73" s="171" t="s">
        <v>198</v>
      </c>
      <c r="T73" s="173" t="s">
        <v>79</v>
      </c>
      <c r="U73" s="171" t="s">
        <v>74</v>
      </c>
      <c r="V73" s="171" t="s">
        <v>117</v>
      </c>
      <c r="W73" s="171">
        <v>10</v>
      </c>
      <c r="X73" s="111">
        <v>3</v>
      </c>
      <c r="Y73" s="171">
        <v>10</v>
      </c>
      <c r="Z73" s="111">
        <v>7</v>
      </c>
    </row>
    <row r="74" spans="1:26">
      <c r="A74" s="173">
        <v>1103</v>
      </c>
      <c r="B74" s="173" t="s">
        <v>266</v>
      </c>
      <c r="C74" s="173">
        <v>1972</v>
      </c>
      <c r="E74" s="173" t="s">
        <v>108</v>
      </c>
      <c r="H74" s="173" t="s">
        <v>109</v>
      </c>
      <c r="I74" s="173" t="s">
        <v>136</v>
      </c>
      <c r="J74" s="171">
        <v>5</v>
      </c>
      <c r="K74" s="171">
        <v>9</v>
      </c>
      <c r="L74" s="173" t="s">
        <v>48</v>
      </c>
      <c r="M74" s="111" t="s">
        <v>49</v>
      </c>
      <c r="N74" s="111" t="s">
        <v>49</v>
      </c>
      <c r="O74" s="111" t="s">
        <v>49</v>
      </c>
      <c r="Q74" s="173" t="s">
        <v>51</v>
      </c>
      <c r="R74" s="171" t="s">
        <v>277</v>
      </c>
      <c r="S74" s="171" t="s">
        <v>156</v>
      </c>
      <c r="T74" s="173" t="s">
        <v>66</v>
      </c>
      <c r="U74" s="171" t="s">
        <v>98</v>
      </c>
      <c r="V74" s="171" t="s">
        <v>117</v>
      </c>
      <c r="W74" s="171">
        <v>9</v>
      </c>
      <c r="X74" s="111">
        <v>7</v>
      </c>
      <c r="Y74" s="171">
        <v>5</v>
      </c>
      <c r="Z74" s="111">
        <v>5</v>
      </c>
    </row>
    <row r="75" spans="1:26">
      <c r="A75" s="173">
        <v>1103</v>
      </c>
      <c r="B75" s="173" t="s">
        <v>266</v>
      </c>
      <c r="C75" s="173">
        <v>1972</v>
      </c>
      <c r="E75" s="173" t="s">
        <v>108</v>
      </c>
      <c r="H75" s="173" t="s">
        <v>109</v>
      </c>
      <c r="I75" s="173" t="s">
        <v>136</v>
      </c>
      <c r="J75" s="171">
        <v>3</v>
      </c>
      <c r="K75" s="171">
        <v>6</v>
      </c>
      <c r="L75" s="173" t="s">
        <v>48</v>
      </c>
      <c r="M75" s="111" t="s">
        <v>49</v>
      </c>
      <c r="N75" s="111" t="s">
        <v>49</v>
      </c>
      <c r="O75" s="111" t="s">
        <v>49</v>
      </c>
      <c r="Q75" s="173" t="s">
        <v>51</v>
      </c>
      <c r="R75" s="171" t="s">
        <v>277</v>
      </c>
      <c r="S75" s="171" t="s">
        <v>265</v>
      </c>
      <c r="T75" s="173" t="s">
        <v>167</v>
      </c>
      <c r="U75" s="171" t="s">
        <v>98</v>
      </c>
      <c r="V75" s="171" t="s">
        <v>117</v>
      </c>
      <c r="W75" s="171">
        <v>6</v>
      </c>
      <c r="X75" s="111">
        <v>0</v>
      </c>
      <c r="Y75" s="171">
        <v>3</v>
      </c>
      <c r="Z75" s="111">
        <v>3</v>
      </c>
    </row>
    <row r="76" spans="1:26">
      <c r="A76" s="173">
        <v>1213</v>
      </c>
      <c r="B76" s="171" t="s">
        <v>94</v>
      </c>
      <c r="C76" s="173">
        <v>2003</v>
      </c>
      <c r="D76" s="170" t="s">
        <v>43</v>
      </c>
      <c r="E76" s="111" t="s">
        <v>88</v>
      </c>
      <c r="F76" s="173" t="s">
        <v>66</v>
      </c>
      <c r="G76" s="173" t="s">
        <v>646</v>
      </c>
      <c r="H76" s="173" t="s">
        <v>310</v>
      </c>
      <c r="I76" s="173" t="s">
        <v>70</v>
      </c>
      <c r="J76" s="171">
        <v>10</v>
      </c>
      <c r="K76" s="171">
        <v>10</v>
      </c>
      <c r="L76" s="173" t="s">
        <v>48</v>
      </c>
      <c r="M76" s="111" t="s">
        <v>49</v>
      </c>
      <c r="N76" s="111" t="s">
        <v>49</v>
      </c>
      <c r="O76" s="111" t="s">
        <v>49</v>
      </c>
      <c r="P76" s="171" t="s">
        <v>311</v>
      </c>
      <c r="Q76" s="173" t="s">
        <v>51</v>
      </c>
      <c r="R76" s="171" t="s">
        <v>78</v>
      </c>
      <c r="S76" s="171" t="s">
        <v>52</v>
      </c>
      <c r="T76" s="173" t="s">
        <v>79</v>
      </c>
      <c r="U76" s="171" t="s">
        <v>53</v>
      </c>
      <c r="V76" s="171" t="s">
        <v>55</v>
      </c>
      <c r="W76" s="171">
        <v>10</v>
      </c>
      <c r="X76" s="111">
        <v>6</v>
      </c>
      <c r="Y76" s="171">
        <v>10</v>
      </c>
      <c r="Z76" s="111">
        <v>10</v>
      </c>
    </row>
    <row r="77" spans="1:26">
      <c r="A77" s="173">
        <v>1213</v>
      </c>
      <c r="B77" s="171" t="s">
        <v>94</v>
      </c>
      <c r="C77" s="173">
        <v>2003</v>
      </c>
      <c r="D77" s="170" t="s">
        <v>43</v>
      </c>
      <c r="E77" s="111" t="s">
        <v>88</v>
      </c>
      <c r="F77" s="173" t="s">
        <v>66</v>
      </c>
      <c r="G77" s="173" t="s">
        <v>646</v>
      </c>
      <c r="H77" s="173" t="s">
        <v>310</v>
      </c>
      <c r="I77" s="173" t="s">
        <v>70</v>
      </c>
      <c r="J77" s="171">
        <v>10</v>
      </c>
      <c r="K77" s="171">
        <v>10</v>
      </c>
      <c r="L77" s="173" t="s">
        <v>120</v>
      </c>
      <c r="M77" s="173" t="s">
        <v>177</v>
      </c>
      <c r="O77" s="170">
        <v>1</v>
      </c>
      <c r="P77" s="171" t="s">
        <v>311</v>
      </c>
      <c r="Q77" s="173" t="s">
        <v>51</v>
      </c>
      <c r="R77" s="171" t="s">
        <v>78</v>
      </c>
      <c r="S77" s="171" t="s">
        <v>52</v>
      </c>
      <c r="T77" s="173" t="s">
        <v>79</v>
      </c>
      <c r="U77" s="171" t="s">
        <v>53</v>
      </c>
      <c r="V77" s="171" t="s">
        <v>55</v>
      </c>
      <c r="W77" s="171">
        <v>10</v>
      </c>
      <c r="X77" s="111">
        <v>9</v>
      </c>
      <c r="Y77" s="171">
        <v>10</v>
      </c>
      <c r="Z77" s="111">
        <v>10</v>
      </c>
    </row>
    <row r="78" spans="1:26">
      <c r="A78" s="173">
        <v>1213</v>
      </c>
      <c r="B78" s="171" t="s">
        <v>94</v>
      </c>
      <c r="C78" s="173">
        <v>2003</v>
      </c>
      <c r="D78" s="170" t="s">
        <v>43</v>
      </c>
      <c r="E78" s="111" t="s">
        <v>88</v>
      </c>
      <c r="F78" s="173" t="s">
        <v>66</v>
      </c>
      <c r="G78" s="173" t="s">
        <v>646</v>
      </c>
      <c r="H78" s="173" t="s">
        <v>177</v>
      </c>
      <c r="I78" s="173" t="s">
        <v>70</v>
      </c>
      <c r="J78" s="171">
        <v>10</v>
      </c>
      <c r="K78" s="171">
        <v>10</v>
      </c>
      <c r="L78" s="173" t="s">
        <v>48</v>
      </c>
      <c r="M78" s="111" t="s">
        <v>49</v>
      </c>
      <c r="N78" s="111" t="s">
        <v>49</v>
      </c>
      <c r="O78" s="111" t="s">
        <v>49</v>
      </c>
      <c r="P78" s="171" t="s">
        <v>311</v>
      </c>
      <c r="Q78" s="173" t="s">
        <v>51</v>
      </c>
      <c r="R78" s="171" t="s">
        <v>78</v>
      </c>
      <c r="S78" s="171" t="s">
        <v>52</v>
      </c>
      <c r="T78" s="173" t="s">
        <v>79</v>
      </c>
      <c r="U78" s="171" t="s">
        <v>53</v>
      </c>
      <c r="V78" s="171" t="s">
        <v>55</v>
      </c>
      <c r="W78" s="171">
        <v>10</v>
      </c>
      <c r="X78" s="111">
        <v>8</v>
      </c>
      <c r="Y78" s="171">
        <v>10</v>
      </c>
      <c r="Z78" s="111">
        <v>10</v>
      </c>
    </row>
    <row r="79" spans="1:26">
      <c r="A79" s="173">
        <v>1263</v>
      </c>
      <c r="B79" s="171" t="s">
        <v>323</v>
      </c>
      <c r="C79" s="173">
        <v>2010</v>
      </c>
      <c r="E79" s="111" t="s">
        <v>88</v>
      </c>
      <c r="F79" s="173" t="s">
        <v>598</v>
      </c>
      <c r="G79" s="173" t="s">
        <v>327</v>
      </c>
      <c r="H79" s="173" t="s">
        <v>328</v>
      </c>
      <c r="I79" s="173" t="s">
        <v>329</v>
      </c>
      <c r="J79" s="171">
        <v>13</v>
      </c>
      <c r="K79" s="171">
        <v>14</v>
      </c>
      <c r="L79" s="173" t="s">
        <v>120</v>
      </c>
      <c r="M79" s="173" t="s">
        <v>177</v>
      </c>
      <c r="O79" s="170">
        <v>1</v>
      </c>
      <c r="P79" s="171" t="s">
        <v>69</v>
      </c>
      <c r="Q79" s="173" t="s">
        <v>331</v>
      </c>
      <c r="R79" s="111" t="s">
        <v>332</v>
      </c>
      <c r="S79" s="111" t="s">
        <v>333</v>
      </c>
      <c r="T79" s="173" t="s">
        <v>334</v>
      </c>
      <c r="U79" s="171" t="s">
        <v>67</v>
      </c>
      <c r="V79" s="171" t="s">
        <v>55</v>
      </c>
      <c r="W79" s="171">
        <v>14</v>
      </c>
      <c r="X79" s="111">
        <v>8</v>
      </c>
      <c r="Y79" s="171">
        <v>13</v>
      </c>
      <c r="Z79" s="111">
        <v>9</v>
      </c>
    </row>
    <row r="80" spans="1:26">
      <c r="A80" s="173">
        <v>1266</v>
      </c>
      <c r="B80" s="111" t="s">
        <v>184</v>
      </c>
      <c r="C80" s="173">
        <v>2010</v>
      </c>
      <c r="D80" s="170" t="s">
        <v>175</v>
      </c>
      <c r="E80" s="173" t="s">
        <v>72</v>
      </c>
      <c r="F80" s="173" t="s">
        <v>66</v>
      </c>
      <c r="G80" s="173" t="s">
        <v>646</v>
      </c>
      <c r="H80" s="173" t="s">
        <v>645</v>
      </c>
      <c r="I80" s="173" t="s">
        <v>176</v>
      </c>
      <c r="J80" s="171">
        <v>14</v>
      </c>
      <c r="K80" s="171">
        <v>13</v>
      </c>
      <c r="L80" s="173" t="s">
        <v>48</v>
      </c>
      <c r="M80" s="111" t="s">
        <v>49</v>
      </c>
      <c r="N80" s="111" t="s">
        <v>49</v>
      </c>
      <c r="O80" s="111" t="s">
        <v>49</v>
      </c>
      <c r="P80" s="171" t="s">
        <v>177</v>
      </c>
      <c r="Q80" s="173" t="s">
        <v>104</v>
      </c>
      <c r="R80" s="171" t="s">
        <v>49</v>
      </c>
      <c r="S80" s="171" t="s">
        <v>49</v>
      </c>
      <c r="T80" s="171" t="s">
        <v>49</v>
      </c>
      <c r="U80" s="171" t="s">
        <v>259</v>
      </c>
      <c r="V80" s="171" t="s">
        <v>55</v>
      </c>
      <c r="W80" s="171">
        <v>13</v>
      </c>
      <c r="X80" s="111">
        <v>4</v>
      </c>
      <c r="Y80" s="171">
        <v>14</v>
      </c>
      <c r="Z80" s="111">
        <v>11</v>
      </c>
    </row>
    <row r="81" spans="1:26">
      <c r="A81" s="173">
        <v>1296</v>
      </c>
      <c r="B81" s="170" t="s">
        <v>346</v>
      </c>
      <c r="C81" s="173">
        <v>2012</v>
      </c>
      <c r="D81" s="170" t="s">
        <v>281</v>
      </c>
      <c r="E81" s="173" t="s">
        <v>72</v>
      </c>
      <c r="F81" s="173" t="s">
        <v>66</v>
      </c>
      <c r="G81" s="173" t="s">
        <v>65</v>
      </c>
      <c r="H81" s="173" t="s">
        <v>368</v>
      </c>
      <c r="I81" s="173" t="s">
        <v>176</v>
      </c>
      <c r="J81" s="171">
        <v>9</v>
      </c>
      <c r="K81" s="171">
        <v>9</v>
      </c>
      <c r="L81" s="173" t="s">
        <v>48</v>
      </c>
      <c r="M81" s="111" t="s">
        <v>49</v>
      </c>
      <c r="N81" s="111" t="s">
        <v>49</v>
      </c>
      <c r="O81" s="111" t="s">
        <v>49</v>
      </c>
      <c r="P81" s="171" t="s">
        <v>68</v>
      </c>
      <c r="Q81" s="173" t="s">
        <v>51</v>
      </c>
      <c r="R81" s="111" t="s">
        <v>343</v>
      </c>
      <c r="S81" s="171" t="s">
        <v>223</v>
      </c>
      <c r="T81" s="173" t="s">
        <v>79</v>
      </c>
      <c r="U81" s="171" t="s">
        <v>299</v>
      </c>
      <c r="V81" s="171" t="s">
        <v>260</v>
      </c>
      <c r="W81" s="171">
        <v>9</v>
      </c>
      <c r="X81" s="111">
        <v>6</v>
      </c>
      <c r="Y81" s="171">
        <v>9</v>
      </c>
      <c r="Z81" s="111">
        <v>8</v>
      </c>
    </row>
    <row r="82" spans="1:26">
      <c r="A82" s="173">
        <v>1296</v>
      </c>
      <c r="B82" s="170" t="s">
        <v>346</v>
      </c>
      <c r="C82" s="173">
        <v>2012</v>
      </c>
      <c r="D82" s="170" t="s">
        <v>281</v>
      </c>
      <c r="E82" s="173" t="s">
        <v>72</v>
      </c>
      <c r="F82" s="173" t="s">
        <v>66</v>
      </c>
      <c r="G82" s="173" t="s">
        <v>65</v>
      </c>
      <c r="H82" s="173" t="s">
        <v>368</v>
      </c>
      <c r="I82" s="173" t="s">
        <v>176</v>
      </c>
      <c r="J82" s="171">
        <v>9</v>
      </c>
      <c r="K82" s="171">
        <v>9</v>
      </c>
      <c r="L82" s="173" t="s">
        <v>48</v>
      </c>
      <c r="M82" s="111" t="s">
        <v>49</v>
      </c>
      <c r="N82" s="111" t="s">
        <v>49</v>
      </c>
      <c r="O82" s="111" t="s">
        <v>49</v>
      </c>
      <c r="P82" s="171" t="s">
        <v>345</v>
      </c>
      <c r="Q82" s="173" t="s">
        <v>51</v>
      </c>
      <c r="R82" s="111" t="s">
        <v>343</v>
      </c>
      <c r="S82" s="171" t="s">
        <v>223</v>
      </c>
      <c r="T82" s="173" t="s">
        <v>79</v>
      </c>
      <c r="U82" s="171" t="s">
        <v>299</v>
      </c>
      <c r="V82" s="171" t="s">
        <v>260</v>
      </c>
      <c r="W82" s="171">
        <v>9</v>
      </c>
      <c r="X82" s="111">
        <v>9</v>
      </c>
      <c r="Y82" s="171">
        <v>9</v>
      </c>
      <c r="Z82" s="111">
        <v>9</v>
      </c>
    </row>
    <row r="83" spans="1:26">
      <c r="A83" s="173">
        <v>1303</v>
      </c>
      <c r="B83" s="170" t="s">
        <v>650</v>
      </c>
      <c r="C83" s="173">
        <v>2014</v>
      </c>
      <c r="D83" s="170" t="s">
        <v>43</v>
      </c>
      <c r="E83" s="173" t="s">
        <v>72</v>
      </c>
      <c r="F83" s="173" t="s">
        <v>66</v>
      </c>
      <c r="G83" s="173" t="s">
        <v>651</v>
      </c>
      <c r="H83" s="173" t="s">
        <v>351</v>
      </c>
      <c r="I83" s="111" t="s">
        <v>362</v>
      </c>
      <c r="J83" s="171">
        <v>17</v>
      </c>
      <c r="K83" s="171">
        <v>16</v>
      </c>
      <c r="L83" s="173" t="s">
        <v>48</v>
      </c>
      <c r="M83" s="111" t="s">
        <v>49</v>
      </c>
      <c r="N83" s="111" t="s">
        <v>49</v>
      </c>
      <c r="O83" s="111" t="s">
        <v>49</v>
      </c>
      <c r="P83" s="171" t="s">
        <v>173</v>
      </c>
      <c r="Q83" s="173" t="s">
        <v>51</v>
      </c>
      <c r="R83" s="171" t="s">
        <v>101</v>
      </c>
      <c r="S83" s="171" t="s">
        <v>52</v>
      </c>
      <c r="T83" s="173" t="s">
        <v>79</v>
      </c>
      <c r="U83" s="171" t="s">
        <v>299</v>
      </c>
      <c r="V83" s="171" t="s">
        <v>117</v>
      </c>
      <c r="W83" s="171">
        <v>16</v>
      </c>
      <c r="X83" s="111">
        <v>14</v>
      </c>
      <c r="Y83" s="171">
        <v>17</v>
      </c>
      <c r="Z83" s="111">
        <v>16</v>
      </c>
    </row>
    <row r="84" spans="1:26">
      <c r="A84" s="173">
        <v>1303</v>
      </c>
      <c r="B84" s="170" t="s">
        <v>650</v>
      </c>
      <c r="C84" s="173">
        <v>2014</v>
      </c>
      <c r="D84" s="170" t="s">
        <v>43</v>
      </c>
      <c r="E84" s="173" t="s">
        <v>72</v>
      </c>
      <c r="F84" s="173" t="s">
        <v>66</v>
      </c>
      <c r="G84" s="173" t="s">
        <v>651</v>
      </c>
      <c r="H84" s="173" t="s">
        <v>351</v>
      </c>
      <c r="I84" s="111" t="s">
        <v>362</v>
      </c>
      <c r="J84" s="171">
        <v>17</v>
      </c>
      <c r="K84" s="171">
        <v>15</v>
      </c>
      <c r="L84" s="173" t="s">
        <v>120</v>
      </c>
      <c r="M84" s="171" t="s">
        <v>135</v>
      </c>
      <c r="N84" s="173" t="s">
        <v>651</v>
      </c>
      <c r="O84" s="170">
        <v>1</v>
      </c>
      <c r="P84" s="173" t="s">
        <v>173</v>
      </c>
      <c r="Q84" s="173" t="s">
        <v>51</v>
      </c>
      <c r="R84" s="173" t="s">
        <v>101</v>
      </c>
      <c r="S84" s="173" t="s">
        <v>52</v>
      </c>
      <c r="T84" s="173" t="s">
        <v>79</v>
      </c>
      <c r="U84" s="171" t="s">
        <v>299</v>
      </c>
      <c r="V84" s="173" t="s">
        <v>117</v>
      </c>
      <c r="W84" s="171">
        <v>15</v>
      </c>
      <c r="X84" s="111">
        <v>11</v>
      </c>
      <c r="Y84" s="171">
        <v>17</v>
      </c>
      <c r="Z84" s="111">
        <v>16</v>
      </c>
    </row>
    <row r="85" spans="1:26">
      <c r="A85" s="173">
        <v>1304</v>
      </c>
      <c r="B85" s="170" t="s">
        <v>94</v>
      </c>
      <c r="C85" s="173">
        <v>2013</v>
      </c>
      <c r="E85" s="173" t="s">
        <v>72</v>
      </c>
      <c r="F85" s="173" t="s">
        <v>66</v>
      </c>
      <c r="G85" s="173" t="s">
        <v>652</v>
      </c>
      <c r="H85" s="173" t="s">
        <v>98</v>
      </c>
      <c r="I85" s="173" t="s">
        <v>70</v>
      </c>
      <c r="J85" s="171">
        <v>10</v>
      </c>
      <c r="K85" s="171">
        <v>9</v>
      </c>
      <c r="L85" s="173" t="s">
        <v>48</v>
      </c>
      <c r="M85" s="111" t="s">
        <v>49</v>
      </c>
      <c r="N85" s="111" t="s">
        <v>49</v>
      </c>
      <c r="O85" s="111" t="s">
        <v>49</v>
      </c>
      <c r="P85" s="171" t="s">
        <v>73</v>
      </c>
      <c r="Q85" s="173" t="s">
        <v>51</v>
      </c>
      <c r="R85" s="171" t="s">
        <v>78</v>
      </c>
      <c r="S85" s="173" t="s">
        <v>52</v>
      </c>
      <c r="T85" s="173" t="s">
        <v>79</v>
      </c>
      <c r="U85" s="173" t="s">
        <v>73</v>
      </c>
      <c r="V85" s="173" t="s">
        <v>117</v>
      </c>
      <c r="W85" s="171">
        <v>9</v>
      </c>
      <c r="X85" s="111">
        <v>2</v>
      </c>
      <c r="Y85" s="171">
        <v>10</v>
      </c>
      <c r="Z85" s="111">
        <v>10</v>
      </c>
    </row>
    <row r="86" spans="1:26">
      <c r="A86" s="173">
        <v>1304</v>
      </c>
      <c r="B86" s="170" t="s">
        <v>94</v>
      </c>
      <c r="C86" s="173">
        <v>2013</v>
      </c>
      <c r="E86" s="173" t="s">
        <v>72</v>
      </c>
      <c r="F86" s="173" t="s">
        <v>66</v>
      </c>
      <c r="G86" s="173" t="s">
        <v>65</v>
      </c>
      <c r="H86" s="173" t="s">
        <v>98</v>
      </c>
      <c r="I86" s="173" t="s">
        <v>70</v>
      </c>
      <c r="J86" s="171">
        <v>10</v>
      </c>
      <c r="K86" s="171">
        <v>9</v>
      </c>
      <c r="L86" s="173" t="s">
        <v>48</v>
      </c>
      <c r="M86" s="111" t="s">
        <v>49</v>
      </c>
      <c r="N86" s="111" t="s">
        <v>49</v>
      </c>
      <c r="O86" s="111" t="s">
        <v>49</v>
      </c>
      <c r="P86" s="171" t="s">
        <v>73</v>
      </c>
      <c r="Q86" s="173" t="s">
        <v>51</v>
      </c>
      <c r="R86" s="171" t="s">
        <v>78</v>
      </c>
      <c r="S86" s="173" t="s">
        <v>52</v>
      </c>
      <c r="T86" s="173" t="s">
        <v>79</v>
      </c>
      <c r="U86" s="173" t="s">
        <v>73</v>
      </c>
      <c r="V86" s="173" t="s">
        <v>117</v>
      </c>
      <c r="W86" s="171">
        <v>9</v>
      </c>
      <c r="X86" s="111">
        <v>3</v>
      </c>
      <c r="Y86" s="171">
        <v>10</v>
      </c>
      <c r="Z86" s="111">
        <v>10</v>
      </c>
    </row>
    <row r="87" spans="1:26">
      <c r="A87" s="173">
        <v>1337</v>
      </c>
      <c r="B87" s="170" t="s">
        <v>94</v>
      </c>
      <c r="C87" s="173">
        <v>2016</v>
      </c>
      <c r="E87" s="173" t="s">
        <v>72</v>
      </c>
      <c r="F87" s="173" t="s">
        <v>66</v>
      </c>
      <c r="G87" s="173" t="s">
        <v>382</v>
      </c>
      <c r="H87" s="173" t="s">
        <v>98</v>
      </c>
      <c r="I87" s="173" t="s">
        <v>70</v>
      </c>
      <c r="J87" s="171">
        <v>12</v>
      </c>
      <c r="K87" s="171">
        <v>12</v>
      </c>
      <c r="L87" s="173" t="s">
        <v>48</v>
      </c>
      <c r="M87" s="111" t="s">
        <v>49</v>
      </c>
      <c r="N87" s="111" t="s">
        <v>49</v>
      </c>
      <c r="O87" s="111" t="s">
        <v>49</v>
      </c>
      <c r="P87" s="171" t="s">
        <v>80</v>
      </c>
      <c r="Q87" s="173" t="s">
        <v>51</v>
      </c>
      <c r="R87" s="171" t="s">
        <v>78</v>
      </c>
      <c r="S87" s="173" t="s">
        <v>52</v>
      </c>
      <c r="T87" s="173" t="s">
        <v>383</v>
      </c>
      <c r="U87" s="173" t="s">
        <v>299</v>
      </c>
      <c r="V87" s="173" t="s">
        <v>117</v>
      </c>
      <c r="W87" s="171">
        <v>12</v>
      </c>
      <c r="X87" s="111">
        <v>6</v>
      </c>
      <c r="Y87" s="171">
        <v>12</v>
      </c>
      <c r="Z87" s="111">
        <v>7</v>
      </c>
    </row>
    <row r="88" spans="1:26">
      <c r="A88" s="173">
        <v>1358</v>
      </c>
      <c r="B88" s="170" t="s">
        <v>688</v>
      </c>
      <c r="C88" s="173">
        <v>2017</v>
      </c>
      <c r="D88" s="170" t="s">
        <v>43</v>
      </c>
      <c r="E88" s="173" t="s">
        <v>72</v>
      </c>
      <c r="F88" s="173" t="s">
        <v>167</v>
      </c>
      <c r="G88" s="173" t="s">
        <v>691</v>
      </c>
      <c r="H88" s="173" t="s">
        <v>3292</v>
      </c>
      <c r="I88" s="173"/>
      <c r="J88" s="171">
        <v>130</v>
      </c>
      <c r="K88" s="171">
        <v>30</v>
      </c>
      <c r="L88" s="173" t="s">
        <v>48</v>
      </c>
      <c r="M88" s="111" t="s">
        <v>49</v>
      </c>
      <c r="N88" s="111" t="s">
        <v>49</v>
      </c>
      <c r="O88" s="111" t="s">
        <v>49</v>
      </c>
      <c r="P88" s="171" t="s">
        <v>471</v>
      </c>
      <c r="Q88" s="173" t="s">
        <v>104</v>
      </c>
      <c r="R88" s="171" t="s">
        <v>49</v>
      </c>
      <c r="S88" s="171" t="s">
        <v>49</v>
      </c>
      <c r="T88" s="171" t="s">
        <v>49</v>
      </c>
      <c r="U88" s="173" t="s">
        <v>3296</v>
      </c>
      <c r="V88" s="173" t="s">
        <v>117</v>
      </c>
      <c r="W88" s="171">
        <v>30</v>
      </c>
      <c r="X88" s="111">
        <v>0</v>
      </c>
      <c r="Y88" s="179">
        <v>130</v>
      </c>
      <c r="Z88" s="179">
        <v>8</v>
      </c>
    </row>
    <row r="89" spans="1:26">
      <c r="A89" s="173">
        <v>1358</v>
      </c>
      <c r="B89" s="170" t="s">
        <v>688</v>
      </c>
      <c r="C89" s="173">
        <v>2017</v>
      </c>
      <c r="D89" s="170" t="s">
        <v>43</v>
      </c>
      <c r="E89" s="173" t="s">
        <v>72</v>
      </c>
      <c r="F89" s="173" t="s">
        <v>66</v>
      </c>
      <c r="G89" s="173" t="s">
        <v>692</v>
      </c>
      <c r="H89" s="173" t="s">
        <v>3292</v>
      </c>
      <c r="I89" s="173"/>
      <c r="J89" s="171">
        <v>130</v>
      </c>
      <c r="K89" s="171">
        <v>34</v>
      </c>
      <c r="L89" s="173" t="s">
        <v>48</v>
      </c>
      <c r="M89" s="111" t="s">
        <v>49</v>
      </c>
      <c r="N89" s="111" t="s">
        <v>49</v>
      </c>
      <c r="O89" s="111" t="s">
        <v>49</v>
      </c>
      <c r="P89" s="171" t="s">
        <v>471</v>
      </c>
      <c r="Q89" s="173" t="s">
        <v>104</v>
      </c>
      <c r="R89" s="171" t="s">
        <v>49</v>
      </c>
      <c r="S89" s="171" t="s">
        <v>49</v>
      </c>
      <c r="T89" s="171" t="s">
        <v>49</v>
      </c>
      <c r="U89" s="173" t="s">
        <v>3296</v>
      </c>
      <c r="V89" s="173" t="s">
        <v>117</v>
      </c>
      <c r="W89" s="171">
        <v>34</v>
      </c>
      <c r="X89" s="111">
        <v>1</v>
      </c>
      <c r="Y89" s="170">
        <v>130</v>
      </c>
      <c r="Z89" s="170">
        <v>8</v>
      </c>
    </row>
    <row r="90" spans="1:26">
      <c r="A90" s="173">
        <v>1358</v>
      </c>
      <c r="B90" s="170" t="s">
        <v>688</v>
      </c>
      <c r="C90" s="173">
        <v>2017</v>
      </c>
      <c r="D90" s="170" t="s">
        <v>43</v>
      </c>
      <c r="E90" s="173" t="s">
        <v>72</v>
      </c>
      <c r="F90" s="173" t="s">
        <v>167</v>
      </c>
      <c r="G90" s="173" t="s">
        <v>691</v>
      </c>
      <c r="H90" s="173" t="s">
        <v>342</v>
      </c>
      <c r="I90" s="173"/>
      <c r="J90" s="171">
        <v>117</v>
      </c>
      <c r="K90" s="171">
        <v>172</v>
      </c>
      <c r="L90" s="173" t="s">
        <v>48</v>
      </c>
      <c r="M90" s="111" t="s">
        <v>49</v>
      </c>
      <c r="N90" s="111" t="s">
        <v>49</v>
      </c>
      <c r="O90" s="111" t="s">
        <v>49</v>
      </c>
      <c r="P90" s="171" t="s">
        <v>471</v>
      </c>
      <c r="Q90" s="173" t="s">
        <v>104</v>
      </c>
      <c r="R90" s="171" t="s">
        <v>49</v>
      </c>
      <c r="S90" s="171" t="s">
        <v>49</v>
      </c>
      <c r="T90" s="171" t="s">
        <v>49</v>
      </c>
      <c r="U90" s="173" t="s">
        <v>3296</v>
      </c>
      <c r="V90" s="173" t="s">
        <v>117</v>
      </c>
      <c r="W90" s="171">
        <v>172</v>
      </c>
      <c r="X90" s="111">
        <v>3</v>
      </c>
      <c r="Y90" s="179">
        <v>117</v>
      </c>
      <c r="Z90" s="179">
        <v>9</v>
      </c>
    </row>
    <row r="91" spans="1:26">
      <c r="A91" s="173">
        <v>1358</v>
      </c>
      <c r="B91" s="170" t="s">
        <v>688</v>
      </c>
      <c r="C91" s="173">
        <v>2017</v>
      </c>
      <c r="D91" s="170" t="s">
        <v>43</v>
      </c>
      <c r="E91" s="173" t="s">
        <v>72</v>
      </c>
      <c r="F91" s="173" t="s">
        <v>167</v>
      </c>
      <c r="G91" s="173" t="s">
        <v>691</v>
      </c>
      <c r="H91" s="173" t="s">
        <v>3293</v>
      </c>
      <c r="I91" s="173"/>
      <c r="J91" s="171">
        <v>86</v>
      </c>
      <c r="K91" s="171">
        <v>177</v>
      </c>
      <c r="L91" s="173" t="s">
        <v>48</v>
      </c>
      <c r="M91" s="111" t="s">
        <v>49</v>
      </c>
      <c r="N91" s="111" t="s">
        <v>49</v>
      </c>
      <c r="O91" s="111" t="s">
        <v>49</v>
      </c>
      <c r="P91" s="171" t="s">
        <v>471</v>
      </c>
      <c r="Q91" s="173" t="s">
        <v>104</v>
      </c>
      <c r="R91" s="171" t="s">
        <v>49</v>
      </c>
      <c r="S91" s="171" t="s">
        <v>49</v>
      </c>
      <c r="T91" s="171" t="s">
        <v>49</v>
      </c>
      <c r="U91" s="173" t="s">
        <v>3296</v>
      </c>
      <c r="V91" s="173" t="s">
        <v>117</v>
      </c>
      <c r="W91" s="171">
        <v>177</v>
      </c>
      <c r="X91" s="111">
        <v>11</v>
      </c>
      <c r="Y91" s="179">
        <v>86</v>
      </c>
      <c r="Z91" s="179">
        <v>12</v>
      </c>
    </row>
    <row r="92" spans="1:26">
      <c r="A92" s="173">
        <v>1358</v>
      </c>
      <c r="B92" s="170" t="s">
        <v>688</v>
      </c>
      <c r="C92" s="173">
        <v>2017</v>
      </c>
      <c r="D92" s="170" t="s">
        <v>43</v>
      </c>
      <c r="E92" s="173" t="s">
        <v>72</v>
      </c>
      <c r="F92" s="173" t="s">
        <v>167</v>
      </c>
      <c r="G92" s="173" t="s">
        <v>691</v>
      </c>
      <c r="H92" s="173" t="s">
        <v>3294</v>
      </c>
      <c r="I92" s="173"/>
      <c r="J92" s="171">
        <v>109</v>
      </c>
      <c r="K92" s="171">
        <v>168</v>
      </c>
      <c r="L92" s="173" t="s">
        <v>48</v>
      </c>
      <c r="M92" s="111" t="s">
        <v>49</v>
      </c>
      <c r="N92" s="111" t="s">
        <v>49</v>
      </c>
      <c r="O92" s="111" t="s">
        <v>49</v>
      </c>
      <c r="P92" s="171" t="s">
        <v>471</v>
      </c>
      <c r="Q92" s="173" t="s">
        <v>104</v>
      </c>
      <c r="R92" s="171" t="s">
        <v>49</v>
      </c>
      <c r="S92" s="171" t="s">
        <v>49</v>
      </c>
      <c r="T92" s="171" t="s">
        <v>49</v>
      </c>
      <c r="U92" s="173" t="s">
        <v>3296</v>
      </c>
      <c r="V92" s="173" t="s">
        <v>117</v>
      </c>
      <c r="W92" s="171">
        <v>168</v>
      </c>
      <c r="X92" s="111">
        <v>12</v>
      </c>
      <c r="Y92" s="179">
        <v>109</v>
      </c>
      <c r="Z92" s="179">
        <v>26</v>
      </c>
    </row>
    <row r="93" spans="1:26">
      <c r="A93" s="173">
        <v>1358</v>
      </c>
      <c r="B93" s="170" t="s">
        <v>688</v>
      </c>
      <c r="C93" s="173">
        <v>2017</v>
      </c>
      <c r="D93" s="170" t="s">
        <v>43</v>
      </c>
      <c r="E93" s="173" t="s">
        <v>72</v>
      </c>
      <c r="F93" s="173" t="s">
        <v>167</v>
      </c>
      <c r="G93" s="173" t="s">
        <v>691</v>
      </c>
      <c r="H93" s="173" t="s">
        <v>69</v>
      </c>
      <c r="I93" s="173"/>
      <c r="J93" s="171">
        <v>89</v>
      </c>
      <c r="K93" s="171">
        <v>97</v>
      </c>
      <c r="L93" s="173" t="s">
        <v>48</v>
      </c>
      <c r="M93" s="111" t="s">
        <v>49</v>
      </c>
      <c r="N93" s="111" t="s">
        <v>49</v>
      </c>
      <c r="O93" s="111" t="s">
        <v>49</v>
      </c>
      <c r="P93" s="171" t="s">
        <v>471</v>
      </c>
      <c r="Q93" s="173" t="s">
        <v>104</v>
      </c>
      <c r="R93" s="171" t="s">
        <v>49</v>
      </c>
      <c r="S93" s="171" t="s">
        <v>49</v>
      </c>
      <c r="T93" s="171" t="s">
        <v>49</v>
      </c>
      <c r="U93" s="173" t="s">
        <v>3296</v>
      </c>
      <c r="V93" s="173" t="s">
        <v>117</v>
      </c>
      <c r="W93" s="171">
        <v>97</v>
      </c>
      <c r="X93" s="111">
        <v>4</v>
      </c>
      <c r="Y93" s="179">
        <v>89</v>
      </c>
      <c r="Z93" s="179">
        <v>8</v>
      </c>
    </row>
    <row r="94" spans="1:26">
      <c r="A94" s="173">
        <v>1366</v>
      </c>
      <c r="B94" s="170" t="s">
        <v>94</v>
      </c>
      <c r="C94" s="173">
        <v>2005</v>
      </c>
      <c r="E94" s="111" t="s">
        <v>88</v>
      </c>
      <c r="F94" s="173" t="s">
        <v>167</v>
      </c>
      <c r="G94" s="173" t="s">
        <v>408</v>
      </c>
      <c r="H94" s="173" t="s">
        <v>47</v>
      </c>
      <c r="I94" s="173" t="s">
        <v>70</v>
      </c>
      <c r="J94" s="171">
        <v>10</v>
      </c>
      <c r="K94" s="171">
        <v>9</v>
      </c>
      <c r="L94" s="173" t="s">
        <v>48</v>
      </c>
      <c r="M94" s="111" t="s">
        <v>49</v>
      </c>
      <c r="N94" s="111" t="s">
        <v>49</v>
      </c>
      <c r="O94" s="111" t="s">
        <v>49</v>
      </c>
      <c r="P94" s="171" t="s">
        <v>80</v>
      </c>
      <c r="Q94" s="173" t="s">
        <v>51</v>
      </c>
      <c r="R94" s="171" t="s">
        <v>78</v>
      </c>
      <c r="S94" s="173" t="s">
        <v>52</v>
      </c>
      <c r="T94" s="173" t="s">
        <v>79</v>
      </c>
      <c r="U94" s="173" t="s">
        <v>385</v>
      </c>
      <c r="V94" s="173" t="s">
        <v>117</v>
      </c>
      <c r="W94" s="171">
        <v>9</v>
      </c>
      <c r="X94" s="111">
        <v>6</v>
      </c>
      <c r="Y94" s="171">
        <v>10</v>
      </c>
      <c r="Z94" s="111">
        <v>9</v>
      </c>
    </row>
    <row r="95" spans="1:26">
      <c r="A95" s="173">
        <v>1366</v>
      </c>
      <c r="B95" s="170" t="s">
        <v>94</v>
      </c>
      <c r="C95" s="173">
        <v>2005</v>
      </c>
      <c r="E95" s="111" t="s">
        <v>88</v>
      </c>
      <c r="F95" s="173" t="s">
        <v>167</v>
      </c>
      <c r="G95" s="173" t="s">
        <v>309</v>
      </c>
      <c r="H95" s="173" t="s">
        <v>47</v>
      </c>
      <c r="I95" s="173" t="s">
        <v>70</v>
      </c>
      <c r="J95" s="171">
        <v>10</v>
      </c>
      <c r="K95" s="171">
        <v>10</v>
      </c>
      <c r="L95" s="173" t="s">
        <v>48</v>
      </c>
      <c r="M95" s="111" t="s">
        <v>49</v>
      </c>
      <c r="N95" s="111" t="s">
        <v>49</v>
      </c>
      <c r="O95" s="111" t="s">
        <v>49</v>
      </c>
      <c r="P95" s="171" t="s">
        <v>80</v>
      </c>
      <c r="Q95" s="173" t="s">
        <v>51</v>
      </c>
      <c r="R95" s="171" t="s">
        <v>78</v>
      </c>
      <c r="S95" s="173" t="s">
        <v>52</v>
      </c>
      <c r="T95" s="173" t="s">
        <v>79</v>
      </c>
      <c r="U95" s="173" t="s">
        <v>385</v>
      </c>
      <c r="V95" s="173" t="s">
        <v>117</v>
      </c>
      <c r="W95" s="171">
        <v>10</v>
      </c>
      <c r="X95" s="111">
        <v>7</v>
      </c>
      <c r="Y95" s="171">
        <v>10</v>
      </c>
      <c r="Z95" s="111">
        <v>9</v>
      </c>
    </row>
    <row r="96" spans="1:26">
      <c r="A96" s="173">
        <v>1366</v>
      </c>
      <c r="B96" s="170" t="s">
        <v>94</v>
      </c>
      <c r="C96" s="173">
        <v>2005</v>
      </c>
      <c r="E96" s="111" t="s">
        <v>88</v>
      </c>
      <c r="F96" s="173" t="s">
        <v>66</v>
      </c>
      <c r="G96" s="173" t="s">
        <v>653</v>
      </c>
      <c r="H96" s="173" t="s">
        <v>47</v>
      </c>
      <c r="I96" s="173" t="s">
        <v>70</v>
      </c>
      <c r="J96" s="171">
        <v>10</v>
      </c>
      <c r="K96" s="171">
        <v>10</v>
      </c>
      <c r="L96" s="173" t="s">
        <v>48</v>
      </c>
      <c r="M96" s="111" t="s">
        <v>49</v>
      </c>
      <c r="N96" s="111" t="s">
        <v>49</v>
      </c>
      <c r="O96" s="111" t="s">
        <v>49</v>
      </c>
      <c r="P96" s="171" t="s">
        <v>80</v>
      </c>
      <c r="Q96" s="173" t="s">
        <v>51</v>
      </c>
      <c r="R96" s="171" t="s">
        <v>78</v>
      </c>
      <c r="S96" s="173" t="s">
        <v>52</v>
      </c>
      <c r="T96" s="173" t="s">
        <v>79</v>
      </c>
      <c r="U96" s="173" t="s">
        <v>385</v>
      </c>
      <c r="V96" s="173" t="s">
        <v>117</v>
      </c>
      <c r="W96" s="171">
        <v>10</v>
      </c>
      <c r="X96" s="111">
        <v>5</v>
      </c>
      <c r="Y96" s="171">
        <v>10</v>
      </c>
      <c r="Z96" s="111">
        <v>9</v>
      </c>
    </row>
    <row r="97" spans="1:32">
      <c r="A97" s="173">
        <v>1371</v>
      </c>
      <c r="B97" s="170" t="s">
        <v>390</v>
      </c>
      <c r="C97" s="173">
        <v>2011</v>
      </c>
      <c r="D97" s="170" t="s">
        <v>281</v>
      </c>
      <c r="E97" s="173" t="s">
        <v>72</v>
      </c>
      <c r="F97" s="173" t="s">
        <v>66</v>
      </c>
      <c r="G97" s="173" t="s">
        <v>393</v>
      </c>
      <c r="H97" s="173" t="s">
        <v>395</v>
      </c>
      <c r="I97" s="173" t="s">
        <v>176</v>
      </c>
      <c r="J97" s="171">
        <v>7</v>
      </c>
      <c r="K97" s="171">
        <v>7</v>
      </c>
      <c r="L97" s="173" t="s">
        <v>48</v>
      </c>
      <c r="M97" s="111" t="s">
        <v>49</v>
      </c>
      <c r="N97" s="111" t="s">
        <v>49</v>
      </c>
      <c r="O97" s="111" t="s">
        <v>49</v>
      </c>
      <c r="P97" s="171" t="s">
        <v>100</v>
      </c>
      <c r="Q97" s="173" t="s">
        <v>51</v>
      </c>
      <c r="R97" s="111" t="s">
        <v>343</v>
      </c>
      <c r="S97" s="173" t="s">
        <v>224</v>
      </c>
      <c r="T97" s="173" t="s">
        <v>79</v>
      </c>
      <c r="U97" s="173" t="s">
        <v>299</v>
      </c>
      <c r="V97" s="171" t="s">
        <v>260</v>
      </c>
      <c r="W97" s="171">
        <v>7</v>
      </c>
      <c r="X97" s="111">
        <v>7</v>
      </c>
      <c r="Y97" s="171">
        <v>7</v>
      </c>
      <c r="Z97" s="111">
        <v>7</v>
      </c>
    </row>
    <row r="98" spans="1:32">
      <c r="A98" s="173">
        <v>1371</v>
      </c>
      <c r="B98" s="170" t="s">
        <v>390</v>
      </c>
      <c r="C98" s="173">
        <v>2011</v>
      </c>
      <c r="D98" s="170" t="s">
        <v>281</v>
      </c>
      <c r="E98" s="111" t="s">
        <v>88</v>
      </c>
      <c r="F98" s="173" t="s">
        <v>66</v>
      </c>
      <c r="G98" s="173" t="s">
        <v>393</v>
      </c>
      <c r="H98" s="173" t="s">
        <v>395</v>
      </c>
      <c r="I98" s="173" t="s">
        <v>176</v>
      </c>
      <c r="J98" s="171">
        <v>7</v>
      </c>
      <c r="K98" s="171">
        <v>7</v>
      </c>
      <c r="L98" s="173" t="s">
        <v>48</v>
      </c>
      <c r="M98" s="111" t="s">
        <v>49</v>
      </c>
      <c r="N98" s="111" t="s">
        <v>49</v>
      </c>
      <c r="O98" s="111" t="s">
        <v>49</v>
      </c>
      <c r="P98" s="171" t="s">
        <v>100</v>
      </c>
      <c r="Q98" s="173" t="s">
        <v>51</v>
      </c>
      <c r="R98" s="111" t="s">
        <v>343</v>
      </c>
      <c r="S98" s="173" t="s">
        <v>224</v>
      </c>
      <c r="T98" s="173" t="s">
        <v>79</v>
      </c>
      <c r="U98" s="173" t="s">
        <v>299</v>
      </c>
      <c r="V98" s="171" t="s">
        <v>260</v>
      </c>
      <c r="W98" s="171">
        <v>7</v>
      </c>
      <c r="X98" s="111">
        <v>3</v>
      </c>
      <c r="Y98" s="171">
        <v>7</v>
      </c>
      <c r="Z98" s="111">
        <v>7</v>
      </c>
    </row>
    <row r="99" spans="1:32" s="38" customFormat="1">
      <c r="A99" s="173">
        <v>1373</v>
      </c>
      <c r="B99" s="169" t="s">
        <v>399</v>
      </c>
      <c r="C99" s="173">
        <v>2010</v>
      </c>
      <c r="D99" s="169" t="s">
        <v>402</v>
      </c>
      <c r="E99" s="173" t="s">
        <v>403</v>
      </c>
      <c r="F99" s="173" t="s">
        <v>66</v>
      </c>
      <c r="G99" s="173" t="s">
        <v>653</v>
      </c>
      <c r="H99" s="173" t="s">
        <v>645</v>
      </c>
      <c r="I99" s="173" t="s">
        <v>176</v>
      </c>
      <c r="J99" s="171">
        <v>23</v>
      </c>
      <c r="K99" s="171">
        <v>21</v>
      </c>
      <c r="L99" s="173" t="s">
        <v>48</v>
      </c>
      <c r="M99" s="171" t="s">
        <v>49</v>
      </c>
      <c r="N99" s="171" t="s">
        <v>49</v>
      </c>
      <c r="O99" s="171" t="s">
        <v>49</v>
      </c>
      <c r="P99" s="171"/>
      <c r="Q99" s="173" t="s">
        <v>104</v>
      </c>
      <c r="R99" s="171" t="s">
        <v>49</v>
      </c>
      <c r="S99" s="171" t="s">
        <v>49</v>
      </c>
      <c r="T99" s="171" t="s">
        <v>49</v>
      </c>
      <c r="U99" s="173" t="s">
        <v>68</v>
      </c>
      <c r="V99" s="173" t="s">
        <v>654</v>
      </c>
      <c r="W99" s="171">
        <v>21</v>
      </c>
      <c r="X99" s="171">
        <v>0</v>
      </c>
      <c r="Y99" s="171">
        <v>23</v>
      </c>
      <c r="Z99" s="171">
        <v>5</v>
      </c>
      <c r="AA99" s="169"/>
      <c r="AB99" s="169"/>
      <c r="AC99" s="169"/>
      <c r="AD99" s="169"/>
      <c r="AE99" s="169"/>
      <c r="AF99" s="169"/>
    </row>
    <row r="100" spans="1:32">
      <c r="A100" s="173">
        <v>1379</v>
      </c>
      <c r="B100" s="170" t="s">
        <v>94</v>
      </c>
      <c r="C100" s="173">
        <v>2011</v>
      </c>
      <c r="D100" s="170" t="s">
        <v>43</v>
      </c>
      <c r="E100" s="173" t="s">
        <v>72</v>
      </c>
      <c r="F100" s="173" t="s">
        <v>66</v>
      </c>
      <c r="G100" s="173" t="s">
        <v>653</v>
      </c>
      <c r="H100" s="173" t="s">
        <v>47</v>
      </c>
      <c r="I100" s="173" t="s">
        <v>70</v>
      </c>
      <c r="J100" s="171">
        <v>10</v>
      </c>
      <c r="K100" s="171">
        <v>9</v>
      </c>
      <c r="L100" s="173" t="s">
        <v>48</v>
      </c>
      <c r="M100" s="111" t="s">
        <v>49</v>
      </c>
      <c r="N100" s="111" t="s">
        <v>49</v>
      </c>
      <c r="O100" s="111" t="s">
        <v>49</v>
      </c>
      <c r="P100" s="171" t="s">
        <v>75</v>
      </c>
      <c r="Q100" s="173" t="s">
        <v>51</v>
      </c>
      <c r="R100" s="171" t="s">
        <v>78</v>
      </c>
      <c r="S100" s="173" t="s">
        <v>52</v>
      </c>
      <c r="T100" s="173" t="s">
        <v>79</v>
      </c>
      <c r="U100" s="173" t="s">
        <v>53</v>
      </c>
      <c r="V100" s="173" t="s">
        <v>117</v>
      </c>
      <c r="W100" s="171">
        <v>9</v>
      </c>
      <c r="X100" s="111">
        <v>2</v>
      </c>
      <c r="Y100" s="171">
        <v>10</v>
      </c>
      <c r="Z100" s="111">
        <v>6</v>
      </c>
    </row>
    <row r="101" spans="1:32">
      <c r="A101" s="173">
        <v>1379</v>
      </c>
      <c r="B101" s="170" t="s">
        <v>94</v>
      </c>
      <c r="C101" s="173">
        <v>2011</v>
      </c>
      <c r="D101" s="170" t="s">
        <v>43</v>
      </c>
      <c r="E101" s="173" t="s">
        <v>72</v>
      </c>
      <c r="F101" s="173" t="s">
        <v>167</v>
      </c>
      <c r="G101" s="173" t="s">
        <v>655</v>
      </c>
      <c r="H101" s="173" t="s">
        <v>47</v>
      </c>
      <c r="I101" s="173" t="s">
        <v>70</v>
      </c>
      <c r="J101" s="171">
        <v>10</v>
      </c>
      <c r="K101" s="171">
        <v>9</v>
      </c>
      <c r="L101" s="173" t="s">
        <v>48</v>
      </c>
      <c r="M101" s="111" t="s">
        <v>49</v>
      </c>
      <c r="N101" s="111" t="s">
        <v>49</v>
      </c>
      <c r="O101" s="111" t="s">
        <v>49</v>
      </c>
      <c r="P101" s="171" t="s">
        <v>75</v>
      </c>
      <c r="Q101" s="173" t="s">
        <v>51</v>
      </c>
      <c r="R101" s="171" t="s">
        <v>78</v>
      </c>
      <c r="S101" s="173" t="s">
        <v>52</v>
      </c>
      <c r="T101" s="173" t="s">
        <v>79</v>
      </c>
      <c r="U101" s="173" t="s">
        <v>53</v>
      </c>
      <c r="V101" s="173" t="s">
        <v>117</v>
      </c>
      <c r="W101" s="171">
        <v>9</v>
      </c>
      <c r="X101" s="111">
        <v>5</v>
      </c>
      <c r="Y101" s="171">
        <v>10</v>
      </c>
      <c r="Z101" s="111">
        <v>6</v>
      </c>
    </row>
    <row r="102" spans="1:32">
      <c r="A102" s="173">
        <v>1379</v>
      </c>
      <c r="B102" s="170" t="s">
        <v>94</v>
      </c>
      <c r="C102" s="173">
        <v>2011</v>
      </c>
      <c r="D102" s="170" t="s">
        <v>43</v>
      </c>
      <c r="E102" s="173" t="s">
        <v>72</v>
      </c>
      <c r="F102" s="173" t="s">
        <v>167</v>
      </c>
      <c r="G102" s="173" t="s">
        <v>409</v>
      </c>
      <c r="H102" s="173" t="s">
        <v>47</v>
      </c>
      <c r="I102" s="173" t="s">
        <v>70</v>
      </c>
      <c r="J102" s="171">
        <v>10</v>
      </c>
      <c r="K102" s="171">
        <v>9</v>
      </c>
      <c r="L102" s="173" t="s">
        <v>48</v>
      </c>
      <c r="M102" s="111" t="s">
        <v>49</v>
      </c>
      <c r="N102" s="111" t="s">
        <v>49</v>
      </c>
      <c r="O102" s="111" t="s">
        <v>49</v>
      </c>
      <c r="P102" s="171" t="s">
        <v>75</v>
      </c>
      <c r="Q102" s="173" t="s">
        <v>51</v>
      </c>
      <c r="R102" s="171" t="s">
        <v>78</v>
      </c>
      <c r="S102" s="173" t="s">
        <v>52</v>
      </c>
      <c r="T102" s="173" t="s">
        <v>79</v>
      </c>
      <c r="U102" s="173" t="s">
        <v>53</v>
      </c>
      <c r="V102" s="173" t="s">
        <v>117</v>
      </c>
      <c r="W102" s="171">
        <v>9</v>
      </c>
      <c r="X102" s="171">
        <v>5</v>
      </c>
      <c r="Y102" s="171">
        <v>10</v>
      </c>
      <c r="Z102" s="171">
        <v>6</v>
      </c>
    </row>
    <row r="103" spans="1:32">
      <c r="A103" s="173">
        <v>1379</v>
      </c>
      <c r="B103" s="170" t="s">
        <v>94</v>
      </c>
      <c r="C103" s="173">
        <v>2011</v>
      </c>
      <c r="D103" s="170" t="s">
        <v>43</v>
      </c>
      <c r="E103" s="173" t="s">
        <v>72</v>
      </c>
      <c r="F103" s="173" t="s">
        <v>167</v>
      </c>
      <c r="G103" s="173" t="s">
        <v>653</v>
      </c>
      <c r="H103" s="173" t="s">
        <v>47</v>
      </c>
      <c r="I103" s="173" t="s">
        <v>70</v>
      </c>
      <c r="J103" s="171">
        <v>10</v>
      </c>
      <c r="K103" s="171">
        <v>9</v>
      </c>
      <c r="L103" s="173" t="s">
        <v>48</v>
      </c>
      <c r="M103" s="111" t="s">
        <v>49</v>
      </c>
      <c r="N103" s="111" t="s">
        <v>49</v>
      </c>
      <c r="O103" s="111" t="s">
        <v>49</v>
      </c>
      <c r="P103" s="171" t="s">
        <v>75</v>
      </c>
      <c r="Q103" s="173" t="s">
        <v>51</v>
      </c>
      <c r="R103" s="171" t="s">
        <v>78</v>
      </c>
      <c r="S103" s="173" t="s">
        <v>52</v>
      </c>
      <c r="T103" s="173" t="s">
        <v>79</v>
      </c>
      <c r="U103" s="173" t="s">
        <v>53</v>
      </c>
      <c r="V103" s="173" t="s">
        <v>117</v>
      </c>
      <c r="W103" s="171">
        <v>9</v>
      </c>
      <c r="X103" s="111">
        <v>6</v>
      </c>
      <c r="Y103" s="171">
        <v>10</v>
      </c>
      <c r="Z103" s="111">
        <v>6</v>
      </c>
    </row>
    <row r="104" spans="1:32">
      <c r="A104" s="173">
        <v>1383</v>
      </c>
      <c r="B104" s="170" t="s">
        <v>413</v>
      </c>
      <c r="C104" s="173">
        <v>2014</v>
      </c>
      <c r="D104" s="170" t="s">
        <v>281</v>
      </c>
      <c r="E104" s="173" t="s">
        <v>72</v>
      </c>
      <c r="F104" s="173" t="s">
        <v>66</v>
      </c>
      <c r="G104" s="173" t="s">
        <v>646</v>
      </c>
      <c r="H104" s="173" t="s">
        <v>410</v>
      </c>
      <c r="I104" s="173" t="s">
        <v>70</v>
      </c>
      <c r="J104" s="171">
        <v>10</v>
      </c>
      <c r="K104" s="171">
        <v>10</v>
      </c>
      <c r="L104" s="173" t="s">
        <v>48</v>
      </c>
      <c r="M104" s="111" t="s">
        <v>49</v>
      </c>
      <c r="N104" s="111" t="s">
        <v>49</v>
      </c>
      <c r="O104" s="111" t="s">
        <v>49</v>
      </c>
      <c r="P104" s="171" t="s">
        <v>100</v>
      </c>
      <c r="Q104" s="173" t="s">
        <v>51</v>
      </c>
      <c r="R104" s="111" t="s">
        <v>343</v>
      </c>
      <c r="S104" s="173" t="s">
        <v>223</v>
      </c>
      <c r="T104" s="173" t="s">
        <v>383</v>
      </c>
      <c r="U104" s="173" t="s">
        <v>50</v>
      </c>
      <c r="V104" s="173" t="s">
        <v>55</v>
      </c>
      <c r="W104" s="171">
        <v>10</v>
      </c>
      <c r="X104" s="111">
        <v>2</v>
      </c>
      <c r="Y104" s="171">
        <v>10</v>
      </c>
      <c r="Z104" s="111">
        <v>8</v>
      </c>
    </row>
    <row r="105" spans="1:32">
      <c r="A105" s="173">
        <v>1385</v>
      </c>
      <c r="B105" s="170" t="s">
        <v>413</v>
      </c>
      <c r="C105" s="173">
        <v>2015</v>
      </c>
      <c r="D105" s="170" t="s">
        <v>281</v>
      </c>
      <c r="E105" s="173" t="s">
        <v>72</v>
      </c>
      <c r="F105" s="173" t="s">
        <v>66</v>
      </c>
      <c r="G105" s="173" t="s">
        <v>646</v>
      </c>
      <c r="H105" s="173" t="s">
        <v>418</v>
      </c>
      <c r="I105" s="173" t="s">
        <v>176</v>
      </c>
      <c r="J105" s="171">
        <v>9</v>
      </c>
      <c r="K105" s="171">
        <v>10</v>
      </c>
      <c r="L105" s="173" t="s">
        <v>48</v>
      </c>
      <c r="M105" s="111" t="s">
        <v>49</v>
      </c>
      <c r="N105" s="111" t="s">
        <v>49</v>
      </c>
      <c r="O105" s="111" t="s">
        <v>49</v>
      </c>
      <c r="P105" s="171" t="s">
        <v>100</v>
      </c>
      <c r="Q105" s="173" t="s">
        <v>51</v>
      </c>
      <c r="R105" s="111" t="s">
        <v>343</v>
      </c>
      <c r="S105" s="173" t="s">
        <v>223</v>
      </c>
      <c r="T105" s="173" t="s">
        <v>383</v>
      </c>
      <c r="U105" s="173" t="s">
        <v>100</v>
      </c>
      <c r="V105" s="173" t="s">
        <v>55</v>
      </c>
      <c r="W105" s="171">
        <v>10</v>
      </c>
      <c r="X105" s="111">
        <v>8</v>
      </c>
      <c r="Y105" s="171">
        <v>9</v>
      </c>
      <c r="Z105" s="111">
        <v>8</v>
      </c>
      <c r="AA105" s="169"/>
    </row>
    <row r="106" spans="1:32">
      <c r="A106" s="173">
        <v>1385</v>
      </c>
      <c r="B106" s="170" t="s">
        <v>413</v>
      </c>
      <c r="C106" s="173">
        <v>2015</v>
      </c>
      <c r="D106" s="170" t="s">
        <v>281</v>
      </c>
      <c r="E106" s="173" t="s">
        <v>72</v>
      </c>
      <c r="F106" s="173" t="s">
        <v>416</v>
      </c>
      <c r="G106" s="173" t="s">
        <v>196</v>
      </c>
      <c r="H106" s="173" t="s">
        <v>418</v>
      </c>
      <c r="I106" s="173" t="s">
        <v>176</v>
      </c>
      <c r="J106" s="171">
        <v>9</v>
      </c>
      <c r="K106" s="171">
        <v>10</v>
      </c>
      <c r="L106" s="173" t="s">
        <v>48</v>
      </c>
      <c r="M106" s="111" t="s">
        <v>49</v>
      </c>
      <c r="N106" s="111" t="s">
        <v>49</v>
      </c>
      <c r="O106" s="111" t="s">
        <v>49</v>
      </c>
      <c r="P106" s="171" t="s">
        <v>100</v>
      </c>
      <c r="Q106" s="173" t="s">
        <v>51</v>
      </c>
      <c r="R106" s="111" t="s">
        <v>343</v>
      </c>
      <c r="S106" s="173" t="s">
        <v>223</v>
      </c>
      <c r="T106" s="173" t="s">
        <v>383</v>
      </c>
      <c r="U106" s="173" t="s">
        <v>100</v>
      </c>
      <c r="V106" s="173" t="s">
        <v>55</v>
      </c>
      <c r="W106" s="171">
        <v>10</v>
      </c>
      <c r="X106" s="111">
        <v>9</v>
      </c>
      <c r="Y106" s="171">
        <v>9</v>
      </c>
      <c r="Z106" s="111">
        <v>8</v>
      </c>
    </row>
    <row r="107" spans="1:32">
      <c r="A107" s="173">
        <v>1385</v>
      </c>
      <c r="B107" s="170" t="s">
        <v>413</v>
      </c>
      <c r="C107" s="173">
        <v>2015</v>
      </c>
      <c r="D107" s="170" t="s">
        <v>281</v>
      </c>
      <c r="E107" s="173" t="s">
        <v>72</v>
      </c>
      <c r="F107" s="173" t="s">
        <v>383</v>
      </c>
      <c r="G107" s="173" t="s">
        <v>646</v>
      </c>
      <c r="H107" s="173" t="s">
        <v>418</v>
      </c>
      <c r="I107" s="173" t="s">
        <v>176</v>
      </c>
      <c r="J107" s="171">
        <v>9</v>
      </c>
      <c r="K107" s="171">
        <v>10</v>
      </c>
      <c r="L107" s="173" t="s">
        <v>48</v>
      </c>
      <c r="M107" s="111" t="s">
        <v>49</v>
      </c>
      <c r="N107" s="111" t="s">
        <v>49</v>
      </c>
      <c r="O107" s="111" t="s">
        <v>49</v>
      </c>
      <c r="P107" s="171" t="s">
        <v>100</v>
      </c>
      <c r="Q107" s="173" t="s">
        <v>51</v>
      </c>
      <c r="R107" s="111" t="s">
        <v>343</v>
      </c>
      <c r="S107" s="173" t="s">
        <v>223</v>
      </c>
      <c r="T107" s="173" t="s">
        <v>383</v>
      </c>
      <c r="U107" s="173" t="s">
        <v>100</v>
      </c>
      <c r="V107" s="173" t="s">
        <v>55</v>
      </c>
      <c r="W107" s="171">
        <v>10</v>
      </c>
      <c r="X107" s="111">
        <v>5</v>
      </c>
      <c r="Y107" s="171">
        <v>9</v>
      </c>
      <c r="Z107" s="111">
        <v>8</v>
      </c>
    </row>
    <row r="108" spans="1:32">
      <c r="X108" s="111"/>
      <c r="Z108" s="111"/>
    </row>
    <row r="109" spans="1:32">
      <c r="J109" s="170">
        <f>SUM(J2:J107)</f>
        <v>1601</v>
      </c>
      <c r="K109" s="170">
        <f>SUM(K2:K107)</f>
        <v>1654</v>
      </c>
      <c r="W109" s="170">
        <f>SUM(W2:W107)</f>
        <v>1654</v>
      </c>
      <c r="X109" s="111">
        <f>SUM(X2:X107)</f>
        <v>546</v>
      </c>
      <c r="Y109" s="170">
        <f>SUM(Y2:Y107)</f>
        <v>1601</v>
      </c>
      <c r="Z109" s="111">
        <f>SUM(Z2:Z107)</f>
        <v>760</v>
      </c>
    </row>
    <row r="110" spans="1:32">
      <c r="X110" s="111"/>
      <c r="Z110" s="111"/>
    </row>
    <row r="111" spans="1:32">
      <c r="Y111" s="180"/>
      <c r="Z111" s="111"/>
    </row>
    <row r="112" spans="1:32">
      <c r="Y112" s="181"/>
      <c r="Z112" s="111"/>
    </row>
    <row r="113" spans="24:26">
      <c r="X113" s="111"/>
      <c r="Y113" s="181"/>
      <c r="Z113" s="111"/>
    </row>
    <row r="114" spans="24:26">
      <c r="X114" s="171"/>
      <c r="Y114" s="181"/>
      <c r="Z114" s="111"/>
    </row>
    <row r="115" spans="24:26">
      <c r="X115" s="171"/>
      <c r="Y115" s="181"/>
      <c r="Z115" s="111"/>
    </row>
    <row r="116" spans="24:26">
      <c r="X116" s="171"/>
      <c r="Y116" s="181"/>
      <c r="Z116" s="111"/>
    </row>
    <row r="117" spans="24:26">
      <c r="X117" s="171"/>
      <c r="Y117" s="181"/>
      <c r="Z117" s="111"/>
    </row>
    <row r="118" spans="24:26">
      <c r="X118" s="171"/>
      <c r="Y118" s="181"/>
      <c r="Z118" s="111"/>
    </row>
    <row r="119" spans="24:26">
      <c r="X119" s="111"/>
      <c r="Z119" s="111"/>
    </row>
    <row r="120" spans="24:26">
      <c r="X120" s="111"/>
      <c r="Z120" s="111"/>
    </row>
    <row r="121" spans="24:26">
      <c r="X121" s="111"/>
      <c r="Z121" s="111"/>
    </row>
    <row r="122" spans="24:26">
      <c r="X122" s="111"/>
      <c r="Z122" s="111"/>
    </row>
    <row r="123" spans="24:26">
      <c r="X123" s="111"/>
      <c r="Z123" s="111"/>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E51"/>
  <sheetViews>
    <sheetView topLeftCell="H21" workbookViewId="0">
      <selection activeCell="U32" sqref="U32:V37"/>
    </sheetView>
  </sheetViews>
  <sheetFormatPr baseColWidth="10" defaultRowHeight="16"/>
  <cols>
    <col min="1" max="1" width="10.83203125" style="169"/>
    <col min="2" max="2" width="28.6640625" style="170" customWidth="1"/>
    <col min="3" max="3" width="17.5" style="170" customWidth="1"/>
    <col min="4" max="4" width="11.83203125" style="170" customWidth="1"/>
    <col min="5" max="5" width="24.83203125" style="170" customWidth="1"/>
    <col min="6" max="6" width="24.5" style="170" customWidth="1"/>
    <col min="7" max="7" width="23" style="170" customWidth="1"/>
    <col min="8" max="8" width="22" style="170" customWidth="1"/>
    <col min="9" max="9" width="24.6640625" style="170" customWidth="1"/>
    <col min="10" max="26" width="10.83203125" style="170"/>
  </cols>
  <sheetData>
    <row r="1" spans="1:26" s="160" customFormat="1">
      <c r="A1" s="182" t="s">
        <v>615</v>
      </c>
      <c r="B1" s="168" t="s">
        <v>616</v>
      </c>
      <c r="C1" s="168" t="s">
        <v>634</v>
      </c>
      <c r="D1" s="168" t="s">
        <v>6</v>
      </c>
      <c r="E1" s="168" t="s">
        <v>619</v>
      </c>
      <c r="F1" s="168" t="s">
        <v>620</v>
      </c>
      <c r="G1" s="168" t="s">
        <v>621</v>
      </c>
      <c r="H1" s="168" t="s">
        <v>622</v>
      </c>
      <c r="I1" s="168" t="s">
        <v>626</v>
      </c>
      <c r="J1" s="168" t="s">
        <v>617</v>
      </c>
      <c r="K1" s="168" t="s">
        <v>618</v>
      </c>
      <c r="L1" s="168" t="s">
        <v>17</v>
      </c>
      <c r="M1" s="168" t="s">
        <v>624</v>
      </c>
      <c r="N1" s="168" t="s">
        <v>623</v>
      </c>
      <c r="O1" s="168" t="s">
        <v>625</v>
      </c>
      <c r="P1" s="168" t="s">
        <v>630</v>
      </c>
      <c r="Q1" s="168" t="s">
        <v>627</v>
      </c>
      <c r="R1" s="168" t="s">
        <v>26</v>
      </c>
      <c r="S1" s="168" t="s">
        <v>27</v>
      </c>
      <c r="T1" s="168" t="s">
        <v>28</v>
      </c>
      <c r="U1" s="168" t="s">
        <v>29</v>
      </c>
      <c r="V1" s="168" t="s">
        <v>628</v>
      </c>
      <c r="W1" s="168" t="s">
        <v>618</v>
      </c>
      <c r="X1" s="168" t="s">
        <v>659</v>
      </c>
      <c r="Y1" s="168" t="s">
        <v>617</v>
      </c>
      <c r="Z1" s="168" t="s">
        <v>38</v>
      </c>
    </row>
    <row r="2" spans="1:26">
      <c r="A2" s="169">
        <v>101</v>
      </c>
      <c r="B2" s="111" t="s">
        <v>95</v>
      </c>
      <c r="C2" s="170">
        <v>2007</v>
      </c>
      <c r="E2" s="111" t="s">
        <v>88</v>
      </c>
      <c r="F2" s="170" t="s">
        <v>66</v>
      </c>
      <c r="G2" s="111" t="s">
        <v>65</v>
      </c>
      <c r="H2" s="171" t="s">
        <v>47</v>
      </c>
      <c r="I2" s="111" t="s">
        <v>70</v>
      </c>
      <c r="J2" s="170">
        <v>10</v>
      </c>
      <c r="K2" s="170">
        <v>10</v>
      </c>
      <c r="L2" s="111" t="s">
        <v>48</v>
      </c>
      <c r="M2" s="111" t="s">
        <v>49</v>
      </c>
      <c r="N2" s="111" t="s">
        <v>49</v>
      </c>
      <c r="O2" s="111" t="s">
        <v>49</v>
      </c>
      <c r="P2" s="111" t="s">
        <v>50</v>
      </c>
      <c r="Q2" s="111" t="s">
        <v>51</v>
      </c>
      <c r="R2" s="111" t="s">
        <v>78</v>
      </c>
      <c r="S2" s="111" t="s">
        <v>52</v>
      </c>
      <c r="T2" s="111" t="s">
        <v>79</v>
      </c>
      <c r="U2" s="111" t="s">
        <v>53</v>
      </c>
      <c r="V2" s="171" t="s">
        <v>55</v>
      </c>
      <c r="W2" s="170">
        <v>10</v>
      </c>
      <c r="X2" s="111">
        <v>9</v>
      </c>
      <c r="Y2" s="170">
        <v>10</v>
      </c>
      <c r="Z2" s="111">
        <v>10</v>
      </c>
    </row>
    <row r="3" spans="1:26">
      <c r="A3" s="169">
        <v>101</v>
      </c>
      <c r="B3" s="111" t="s">
        <v>95</v>
      </c>
      <c r="C3" s="170">
        <v>2007</v>
      </c>
      <c r="E3" s="111" t="s">
        <v>72</v>
      </c>
      <c r="F3" s="170" t="s">
        <v>66</v>
      </c>
      <c r="G3" s="111" t="s">
        <v>65</v>
      </c>
      <c r="H3" s="171" t="s">
        <v>47</v>
      </c>
      <c r="I3" s="111" t="s">
        <v>70</v>
      </c>
      <c r="J3" s="170">
        <v>10</v>
      </c>
      <c r="K3" s="170">
        <v>10</v>
      </c>
      <c r="L3" s="111" t="s">
        <v>48</v>
      </c>
      <c r="M3" s="111" t="s">
        <v>49</v>
      </c>
      <c r="N3" s="111" t="s">
        <v>49</v>
      </c>
      <c r="O3" s="111" t="s">
        <v>49</v>
      </c>
      <c r="P3" s="111" t="s">
        <v>50</v>
      </c>
      <c r="Q3" s="111" t="s">
        <v>51</v>
      </c>
      <c r="R3" s="111" t="s">
        <v>78</v>
      </c>
      <c r="S3" s="111" t="s">
        <v>52</v>
      </c>
      <c r="T3" s="111" t="s">
        <v>79</v>
      </c>
      <c r="U3" s="111" t="s">
        <v>53</v>
      </c>
      <c r="V3" s="171" t="s">
        <v>55</v>
      </c>
      <c r="W3" s="170">
        <v>10</v>
      </c>
      <c r="X3" s="111">
        <v>8</v>
      </c>
      <c r="Y3" s="170">
        <v>10</v>
      </c>
      <c r="Z3" s="111">
        <v>10</v>
      </c>
    </row>
    <row r="4" spans="1:26">
      <c r="A4" s="169">
        <v>101</v>
      </c>
      <c r="B4" s="111" t="s">
        <v>95</v>
      </c>
      <c r="C4" s="170">
        <v>2007</v>
      </c>
      <c r="E4" s="111" t="s">
        <v>71</v>
      </c>
      <c r="F4" s="170" t="s">
        <v>66</v>
      </c>
      <c r="G4" s="111" t="s">
        <v>65</v>
      </c>
      <c r="H4" s="171" t="s">
        <v>47</v>
      </c>
      <c r="I4" s="111" t="s">
        <v>70</v>
      </c>
      <c r="J4" s="170">
        <v>10</v>
      </c>
      <c r="K4" s="170">
        <v>10</v>
      </c>
      <c r="L4" s="111" t="s">
        <v>48</v>
      </c>
      <c r="M4" s="111" t="s">
        <v>49</v>
      </c>
      <c r="N4" s="111" t="s">
        <v>49</v>
      </c>
      <c r="O4" s="111" t="s">
        <v>49</v>
      </c>
      <c r="P4" s="111" t="s">
        <v>50</v>
      </c>
      <c r="Q4" s="111" t="s">
        <v>51</v>
      </c>
      <c r="R4" s="111" t="s">
        <v>78</v>
      </c>
      <c r="S4" s="111" t="s">
        <v>52</v>
      </c>
      <c r="T4" s="111" t="s">
        <v>79</v>
      </c>
      <c r="U4" s="111" t="s">
        <v>53</v>
      </c>
      <c r="V4" s="171" t="s">
        <v>55</v>
      </c>
      <c r="W4" s="170">
        <v>10</v>
      </c>
      <c r="X4" s="111">
        <v>9</v>
      </c>
      <c r="Y4" s="170">
        <v>10</v>
      </c>
      <c r="Z4" s="111">
        <v>10</v>
      </c>
    </row>
    <row r="5" spans="1:26">
      <c r="A5" s="169">
        <v>120</v>
      </c>
      <c r="B5" s="171" t="s">
        <v>94</v>
      </c>
      <c r="C5" s="170">
        <v>2002</v>
      </c>
      <c r="D5" s="111" t="s">
        <v>43</v>
      </c>
      <c r="E5" s="111" t="s">
        <v>88</v>
      </c>
      <c r="F5" s="170" t="s">
        <v>66</v>
      </c>
      <c r="G5" s="111" t="s">
        <v>97</v>
      </c>
      <c r="H5" s="111" t="s">
        <v>98</v>
      </c>
      <c r="I5" s="111" t="s">
        <v>99</v>
      </c>
      <c r="J5" s="111">
        <v>9</v>
      </c>
      <c r="K5" s="111">
        <v>18</v>
      </c>
      <c r="L5" s="111" t="s">
        <v>48</v>
      </c>
      <c r="M5" s="111" t="s">
        <v>49</v>
      </c>
      <c r="N5" s="111" t="s">
        <v>49</v>
      </c>
      <c r="O5" s="111" t="s">
        <v>49</v>
      </c>
      <c r="P5" s="111" t="s">
        <v>89</v>
      </c>
      <c r="Q5" s="111" t="s">
        <v>51</v>
      </c>
      <c r="R5" s="111" t="s">
        <v>101</v>
      </c>
      <c r="S5" s="111" t="s">
        <v>90</v>
      </c>
      <c r="T5" s="111" t="s">
        <v>79</v>
      </c>
      <c r="U5" s="111" t="s">
        <v>685</v>
      </c>
      <c r="V5" s="171" t="s">
        <v>55</v>
      </c>
      <c r="W5" s="111">
        <v>18</v>
      </c>
      <c r="X5" s="111">
        <v>16</v>
      </c>
      <c r="Y5" s="111">
        <v>9</v>
      </c>
      <c r="Z5" s="111">
        <v>7</v>
      </c>
    </row>
    <row r="6" spans="1:26">
      <c r="A6" s="173">
        <v>579</v>
      </c>
      <c r="B6" s="111" t="s">
        <v>184</v>
      </c>
      <c r="C6" s="178">
        <v>2018</v>
      </c>
      <c r="D6" s="170" t="s">
        <v>175</v>
      </c>
      <c r="E6" s="173" t="s">
        <v>72</v>
      </c>
      <c r="F6" s="173" t="s">
        <v>66</v>
      </c>
      <c r="G6" s="173" t="s">
        <v>65</v>
      </c>
      <c r="H6" s="173" t="s">
        <v>645</v>
      </c>
      <c r="I6" s="111" t="s">
        <v>176</v>
      </c>
      <c r="J6" s="171">
        <v>26</v>
      </c>
      <c r="K6" s="171">
        <v>23</v>
      </c>
      <c r="L6" s="173" t="s">
        <v>48</v>
      </c>
      <c r="M6" s="111" t="s">
        <v>49</v>
      </c>
      <c r="N6" s="111" t="s">
        <v>49</v>
      </c>
      <c r="O6" s="111" t="s">
        <v>49</v>
      </c>
      <c r="P6" s="171" t="s">
        <v>177</v>
      </c>
      <c r="Q6" s="171" t="s">
        <v>104</v>
      </c>
      <c r="R6" s="171" t="s">
        <v>49</v>
      </c>
      <c r="S6" s="171" t="s">
        <v>49</v>
      </c>
      <c r="T6" s="171" t="s">
        <v>49</v>
      </c>
      <c r="U6" s="171" t="s">
        <v>68</v>
      </c>
      <c r="V6" s="171" t="s">
        <v>55</v>
      </c>
      <c r="W6" s="171">
        <v>23</v>
      </c>
      <c r="X6" s="111">
        <v>14</v>
      </c>
      <c r="Y6" s="171">
        <v>26</v>
      </c>
      <c r="Z6" s="111">
        <v>22</v>
      </c>
    </row>
    <row r="7" spans="1:26">
      <c r="A7" s="173">
        <v>802</v>
      </c>
      <c r="B7" s="170" t="s">
        <v>94</v>
      </c>
      <c r="C7" s="173">
        <v>1999</v>
      </c>
      <c r="D7" s="170" t="s">
        <v>43</v>
      </c>
      <c r="E7" s="111" t="s">
        <v>88</v>
      </c>
      <c r="F7" s="173" t="s">
        <v>66</v>
      </c>
      <c r="G7" s="173" t="s">
        <v>196</v>
      </c>
      <c r="H7" s="173" t="s">
        <v>98</v>
      </c>
      <c r="I7" s="173" t="s">
        <v>70</v>
      </c>
      <c r="J7" s="171">
        <v>9</v>
      </c>
      <c r="K7" s="171">
        <v>9</v>
      </c>
      <c r="L7" s="173" t="s">
        <v>120</v>
      </c>
      <c r="M7" s="173" t="s">
        <v>187</v>
      </c>
      <c r="N7" s="173"/>
      <c r="O7" s="170">
        <v>1</v>
      </c>
      <c r="P7" s="171" t="s">
        <v>73</v>
      </c>
      <c r="Q7" s="173" t="s">
        <v>51</v>
      </c>
      <c r="R7" s="173" t="s">
        <v>277</v>
      </c>
      <c r="S7" s="173" t="s">
        <v>198</v>
      </c>
      <c r="T7" s="173" t="s">
        <v>79</v>
      </c>
      <c r="U7" s="173" t="s">
        <v>687</v>
      </c>
      <c r="V7" s="171" t="s">
        <v>55</v>
      </c>
      <c r="W7" s="171">
        <v>9</v>
      </c>
      <c r="X7" s="111">
        <v>5</v>
      </c>
      <c r="Y7" s="171">
        <v>9</v>
      </c>
      <c r="Z7" s="111">
        <v>5</v>
      </c>
    </row>
    <row r="8" spans="1:26">
      <c r="A8" s="173">
        <v>826</v>
      </c>
      <c r="B8" s="170" t="s">
        <v>94</v>
      </c>
      <c r="C8" s="173">
        <v>1995</v>
      </c>
      <c r="D8" s="170" t="s">
        <v>43</v>
      </c>
      <c r="E8" s="111" t="s">
        <v>88</v>
      </c>
      <c r="F8" s="173" t="s">
        <v>66</v>
      </c>
      <c r="G8" s="173" t="s">
        <v>218</v>
      </c>
      <c r="H8" s="173" t="s">
        <v>98</v>
      </c>
      <c r="I8" s="173" t="s">
        <v>99</v>
      </c>
      <c r="J8" s="171">
        <v>15</v>
      </c>
      <c r="K8" s="171">
        <v>16</v>
      </c>
      <c r="L8" s="173" t="s">
        <v>48</v>
      </c>
      <c r="M8" s="111" t="s">
        <v>49</v>
      </c>
      <c r="N8" s="111" t="s">
        <v>49</v>
      </c>
      <c r="O8" s="111" t="s">
        <v>49</v>
      </c>
      <c r="P8" s="171" t="s">
        <v>219</v>
      </c>
      <c r="Q8" s="173" t="s">
        <v>51</v>
      </c>
      <c r="R8" s="171" t="s">
        <v>101</v>
      </c>
      <c r="S8" s="171" t="s">
        <v>220</v>
      </c>
      <c r="T8" s="173" t="s">
        <v>79</v>
      </c>
      <c r="U8" s="171" t="s">
        <v>202</v>
      </c>
      <c r="V8" s="171" t="s">
        <v>55</v>
      </c>
      <c r="W8" s="171">
        <v>16</v>
      </c>
      <c r="X8" s="111">
        <v>5</v>
      </c>
      <c r="Y8" s="171">
        <v>15</v>
      </c>
      <c r="Z8" s="111">
        <v>10</v>
      </c>
    </row>
    <row r="9" spans="1:26">
      <c r="A9" s="173">
        <v>826</v>
      </c>
      <c r="B9" s="170" t="s">
        <v>94</v>
      </c>
      <c r="C9" s="173">
        <v>1995</v>
      </c>
      <c r="D9" s="170" t="s">
        <v>43</v>
      </c>
      <c r="E9" s="111" t="s">
        <v>88</v>
      </c>
      <c r="F9" s="173" t="s">
        <v>66</v>
      </c>
      <c r="G9" s="173" t="s">
        <v>608</v>
      </c>
      <c r="H9" s="173" t="s">
        <v>98</v>
      </c>
      <c r="I9" s="173" t="s">
        <v>99</v>
      </c>
      <c r="J9" s="171">
        <v>15</v>
      </c>
      <c r="K9" s="171">
        <v>16</v>
      </c>
      <c r="L9" s="173" t="s">
        <v>48</v>
      </c>
      <c r="M9" s="111" t="s">
        <v>49</v>
      </c>
      <c r="N9" s="111" t="s">
        <v>49</v>
      </c>
      <c r="O9" s="111" t="s">
        <v>49</v>
      </c>
      <c r="P9" s="171" t="s">
        <v>219</v>
      </c>
      <c r="Q9" s="173" t="s">
        <v>51</v>
      </c>
      <c r="R9" s="171" t="s">
        <v>101</v>
      </c>
      <c r="S9" s="171" t="s">
        <v>220</v>
      </c>
      <c r="T9" s="173" t="s">
        <v>79</v>
      </c>
      <c r="U9" s="171" t="s">
        <v>202</v>
      </c>
      <c r="V9" s="171" t="s">
        <v>55</v>
      </c>
      <c r="W9" s="171">
        <v>16</v>
      </c>
      <c r="X9" s="111">
        <v>4</v>
      </c>
      <c r="Y9" s="171">
        <v>15</v>
      </c>
      <c r="Z9" s="111">
        <v>10</v>
      </c>
    </row>
    <row r="10" spans="1:26">
      <c r="A10" s="173">
        <v>828</v>
      </c>
      <c r="B10" s="170" t="s">
        <v>94</v>
      </c>
      <c r="C10" s="173">
        <v>1995</v>
      </c>
      <c r="D10" s="170" t="s">
        <v>43</v>
      </c>
      <c r="E10" s="111" t="s">
        <v>88</v>
      </c>
      <c r="F10" s="173" t="s">
        <v>66</v>
      </c>
      <c r="G10" s="173" t="s">
        <v>394</v>
      </c>
      <c r="H10" s="173" t="s">
        <v>98</v>
      </c>
      <c r="I10" s="173" t="s">
        <v>99</v>
      </c>
      <c r="J10" s="171">
        <v>9</v>
      </c>
      <c r="K10" s="171">
        <v>9</v>
      </c>
      <c r="L10" s="173" t="s">
        <v>48</v>
      </c>
      <c r="M10" s="111" t="s">
        <v>49</v>
      </c>
      <c r="N10" s="111" t="s">
        <v>49</v>
      </c>
      <c r="O10" s="111" t="s">
        <v>49</v>
      </c>
      <c r="P10" s="171" t="s">
        <v>212</v>
      </c>
      <c r="Q10" s="173" t="s">
        <v>51</v>
      </c>
      <c r="R10" s="171" t="s">
        <v>101</v>
      </c>
      <c r="S10" s="111" t="s">
        <v>223</v>
      </c>
      <c r="T10" s="173" t="s">
        <v>79</v>
      </c>
      <c r="U10" s="171" t="s">
        <v>226</v>
      </c>
      <c r="V10" s="171" t="s">
        <v>55</v>
      </c>
      <c r="W10" s="171">
        <v>9</v>
      </c>
      <c r="X10" s="111">
        <v>4</v>
      </c>
      <c r="Y10" s="171">
        <v>9</v>
      </c>
      <c r="Z10" s="111">
        <v>6</v>
      </c>
    </row>
    <row r="11" spans="1:26">
      <c r="A11" s="173">
        <v>828</v>
      </c>
      <c r="B11" s="170" t="s">
        <v>94</v>
      </c>
      <c r="C11" s="173">
        <v>1995</v>
      </c>
      <c r="D11" s="170" t="s">
        <v>43</v>
      </c>
      <c r="E11" s="111" t="s">
        <v>88</v>
      </c>
      <c r="F11" s="173" t="s">
        <v>66</v>
      </c>
      <c r="G11" s="173" t="s">
        <v>223</v>
      </c>
      <c r="H11" s="173" t="s">
        <v>98</v>
      </c>
      <c r="I11" s="173" t="s">
        <v>99</v>
      </c>
      <c r="J11" s="171">
        <v>9</v>
      </c>
      <c r="K11" s="171">
        <v>9</v>
      </c>
      <c r="L11" s="173" t="s">
        <v>48</v>
      </c>
      <c r="M11" s="111" t="s">
        <v>49</v>
      </c>
      <c r="N11" s="111" t="s">
        <v>49</v>
      </c>
      <c r="O11" s="111" t="s">
        <v>49</v>
      </c>
      <c r="P11" s="171" t="s">
        <v>212</v>
      </c>
      <c r="Q11" s="173" t="s">
        <v>51</v>
      </c>
      <c r="R11" s="171" t="s">
        <v>101</v>
      </c>
      <c r="S11" s="111" t="s">
        <v>223</v>
      </c>
      <c r="T11" s="173" t="s">
        <v>79</v>
      </c>
      <c r="U11" s="171" t="s">
        <v>226</v>
      </c>
      <c r="V11" s="171" t="s">
        <v>55</v>
      </c>
      <c r="W11" s="171">
        <v>9</v>
      </c>
      <c r="X11" s="111">
        <v>4</v>
      </c>
      <c r="Y11" s="171">
        <v>9</v>
      </c>
      <c r="Z11" s="111">
        <v>6</v>
      </c>
    </row>
    <row r="12" spans="1:26">
      <c r="A12" s="173">
        <v>828</v>
      </c>
      <c r="B12" s="170" t="s">
        <v>94</v>
      </c>
      <c r="C12" s="173">
        <v>1995</v>
      </c>
      <c r="D12" s="170" t="s">
        <v>43</v>
      </c>
      <c r="E12" s="111" t="s">
        <v>88</v>
      </c>
      <c r="F12" s="173" t="s">
        <v>79</v>
      </c>
      <c r="G12" s="173" t="s">
        <v>394</v>
      </c>
      <c r="H12" s="173" t="s">
        <v>98</v>
      </c>
      <c r="I12" s="173" t="s">
        <v>99</v>
      </c>
      <c r="J12" s="171">
        <v>9</v>
      </c>
      <c r="K12" s="171">
        <v>9</v>
      </c>
      <c r="L12" s="173" t="s">
        <v>48</v>
      </c>
      <c r="M12" s="111" t="s">
        <v>49</v>
      </c>
      <c r="N12" s="111" t="s">
        <v>49</v>
      </c>
      <c r="O12" s="111" t="s">
        <v>49</v>
      </c>
      <c r="P12" s="171" t="s">
        <v>212</v>
      </c>
      <c r="Q12" s="173" t="s">
        <v>51</v>
      </c>
      <c r="R12" s="171" t="s">
        <v>101</v>
      </c>
      <c r="S12" s="111" t="s">
        <v>223</v>
      </c>
      <c r="T12" s="173" t="s">
        <v>79</v>
      </c>
      <c r="U12" s="171" t="s">
        <v>226</v>
      </c>
      <c r="V12" s="171" t="s">
        <v>55</v>
      </c>
      <c r="W12" s="171">
        <v>9</v>
      </c>
      <c r="X12" s="111">
        <v>3</v>
      </c>
      <c r="Y12" s="171">
        <v>9</v>
      </c>
      <c r="Z12" s="111">
        <v>6</v>
      </c>
    </row>
    <row r="13" spans="1:26" s="162" customFormat="1">
      <c r="A13" s="172">
        <v>956</v>
      </c>
      <c r="B13" s="183" t="s">
        <v>238</v>
      </c>
      <c r="C13" s="172">
        <v>1981</v>
      </c>
      <c r="D13" s="184"/>
      <c r="E13" s="172" t="s">
        <v>108</v>
      </c>
      <c r="F13" s="172" t="s">
        <v>66</v>
      </c>
      <c r="G13" s="183" t="s">
        <v>686</v>
      </c>
      <c r="H13" s="172" t="s">
        <v>242</v>
      </c>
      <c r="I13" s="172" t="s">
        <v>136</v>
      </c>
      <c r="J13" s="183">
        <v>210</v>
      </c>
      <c r="K13" s="183">
        <v>204</v>
      </c>
      <c r="L13" s="172" t="s">
        <v>120</v>
      </c>
      <c r="M13" s="172" t="s">
        <v>47</v>
      </c>
      <c r="N13" s="184"/>
      <c r="O13" s="184">
        <v>1</v>
      </c>
      <c r="P13" s="183" t="s">
        <v>471</v>
      </c>
      <c r="Q13" s="172" t="s">
        <v>104</v>
      </c>
      <c r="R13" s="183" t="s">
        <v>49</v>
      </c>
      <c r="S13" s="183" t="s">
        <v>49</v>
      </c>
      <c r="T13" s="183" t="s">
        <v>49</v>
      </c>
      <c r="U13" s="183" t="s">
        <v>613</v>
      </c>
      <c r="V13" s="183" t="s">
        <v>55</v>
      </c>
      <c r="W13" s="183">
        <v>204</v>
      </c>
      <c r="X13" s="183">
        <v>75</v>
      </c>
      <c r="Y13" s="183">
        <v>210</v>
      </c>
      <c r="Z13" s="183">
        <v>82</v>
      </c>
    </row>
    <row r="14" spans="1:26">
      <c r="A14" s="173">
        <v>1065</v>
      </c>
      <c r="B14" s="170" t="s">
        <v>95</v>
      </c>
      <c r="C14" s="173">
        <v>2008</v>
      </c>
      <c r="D14" s="170" t="s">
        <v>43</v>
      </c>
      <c r="E14" s="111" t="s">
        <v>88</v>
      </c>
      <c r="F14" s="173" t="s">
        <v>66</v>
      </c>
      <c r="G14" s="173" t="s">
        <v>646</v>
      </c>
      <c r="H14" s="173" t="s">
        <v>47</v>
      </c>
      <c r="I14" s="173" t="s">
        <v>70</v>
      </c>
      <c r="J14" s="171">
        <v>10</v>
      </c>
      <c r="K14" s="171">
        <v>10</v>
      </c>
      <c r="L14" s="173" t="s">
        <v>48</v>
      </c>
      <c r="M14" s="111" t="s">
        <v>49</v>
      </c>
      <c r="N14" s="111" t="s">
        <v>49</v>
      </c>
      <c r="O14" s="111" t="s">
        <v>49</v>
      </c>
      <c r="P14" s="171" t="s">
        <v>50</v>
      </c>
      <c r="Q14" s="173" t="s">
        <v>51</v>
      </c>
      <c r="R14" s="171" t="s">
        <v>78</v>
      </c>
      <c r="S14" s="171" t="s">
        <v>52</v>
      </c>
      <c r="T14" s="173" t="s">
        <v>79</v>
      </c>
      <c r="U14" s="171" t="s">
        <v>73</v>
      </c>
      <c r="V14" s="171" t="s">
        <v>117</v>
      </c>
      <c r="W14" s="171">
        <v>10</v>
      </c>
      <c r="X14" s="111">
        <v>5</v>
      </c>
      <c r="Y14" s="171">
        <v>10</v>
      </c>
      <c r="Z14" s="111">
        <v>7</v>
      </c>
    </row>
    <row r="15" spans="1:26">
      <c r="A15" s="173">
        <v>1080</v>
      </c>
      <c r="B15" s="170" t="s">
        <v>94</v>
      </c>
      <c r="C15" s="173">
        <v>2008</v>
      </c>
      <c r="E15" s="111" t="s">
        <v>88</v>
      </c>
      <c r="F15" s="173" t="s">
        <v>66</v>
      </c>
      <c r="G15" s="173" t="s">
        <v>646</v>
      </c>
      <c r="H15" s="173" t="s">
        <v>47</v>
      </c>
      <c r="I15" s="173" t="s">
        <v>70</v>
      </c>
      <c r="J15" s="171">
        <v>10</v>
      </c>
      <c r="K15" s="171">
        <v>10</v>
      </c>
      <c r="L15" s="173" t="s">
        <v>48</v>
      </c>
      <c r="M15" s="111" t="s">
        <v>49</v>
      </c>
      <c r="N15" s="111" t="s">
        <v>49</v>
      </c>
      <c r="O15" s="111" t="s">
        <v>49</v>
      </c>
      <c r="P15" s="171" t="s">
        <v>299</v>
      </c>
      <c r="Q15" s="173" t="s">
        <v>51</v>
      </c>
      <c r="R15" s="171" t="s">
        <v>78</v>
      </c>
      <c r="S15" s="171" t="s">
        <v>198</v>
      </c>
      <c r="T15" s="173" t="s">
        <v>79</v>
      </c>
      <c r="U15" s="171" t="s">
        <v>74</v>
      </c>
      <c r="V15" s="171" t="s">
        <v>117</v>
      </c>
      <c r="W15" s="171">
        <v>10</v>
      </c>
      <c r="X15" s="111">
        <v>3</v>
      </c>
      <c r="Y15" s="171">
        <v>10</v>
      </c>
      <c r="Z15" s="111">
        <v>7</v>
      </c>
    </row>
    <row r="16" spans="1:26">
      <c r="A16" s="173">
        <v>1080</v>
      </c>
      <c r="B16" s="170" t="s">
        <v>94</v>
      </c>
      <c r="C16" s="173">
        <v>2008</v>
      </c>
      <c r="E16" s="111" t="s">
        <v>88</v>
      </c>
      <c r="F16" s="173" t="s">
        <v>167</v>
      </c>
      <c r="G16" s="173" t="s">
        <v>647</v>
      </c>
      <c r="H16" s="173" t="s">
        <v>47</v>
      </c>
      <c r="I16" s="173" t="s">
        <v>70</v>
      </c>
      <c r="J16" s="171">
        <v>10</v>
      </c>
      <c r="K16" s="171">
        <v>10</v>
      </c>
      <c r="L16" s="173" t="s">
        <v>48</v>
      </c>
      <c r="M16" s="111" t="s">
        <v>49</v>
      </c>
      <c r="N16" s="111" t="s">
        <v>49</v>
      </c>
      <c r="O16" s="111" t="s">
        <v>49</v>
      </c>
      <c r="P16" s="171" t="s">
        <v>299</v>
      </c>
      <c r="Q16" s="173" t="s">
        <v>51</v>
      </c>
      <c r="R16" s="171" t="s">
        <v>78</v>
      </c>
      <c r="S16" s="171" t="s">
        <v>198</v>
      </c>
      <c r="T16" s="173" t="s">
        <v>79</v>
      </c>
      <c r="U16" s="171" t="s">
        <v>74</v>
      </c>
      <c r="V16" s="171" t="s">
        <v>117</v>
      </c>
      <c r="W16" s="171">
        <v>10</v>
      </c>
      <c r="X16" s="111">
        <v>2</v>
      </c>
      <c r="Y16" s="171">
        <v>10</v>
      </c>
      <c r="Z16" s="111">
        <v>7</v>
      </c>
    </row>
    <row r="17" spans="1:31">
      <c r="A17" s="173">
        <v>1080</v>
      </c>
      <c r="B17" s="170" t="s">
        <v>94</v>
      </c>
      <c r="C17" s="173">
        <v>2008</v>
      </c>
      <c r="E17" s="111" t="s">
        <v>88</v>
      </c>
      <c r="F17" s="173" t="s">
        <v>298</v>
      </c>
      <c r="H17" s="173" t="s">
        <v>47</v>
      </c>
      <c r="I17" s="173" t="s">
        <v>70</v>
      </c>
      <c r="J17" s="171">
        <v>10</v>
      </c>
      <c r="K17" s="171">
        <v>10</v>
      </c>
      <c r="L17" s="173" t="s">
        <v>48</v>
      </c>
      <c r="M17" s="111" t="s">
        <v>49</v>
      </c>
      <c r="N17" s="111" t="s">
        <v>49</v>
      </c>
      <c r="O17" s="111" t="s">
        <v>49</v>
      </c>
      <c r="P17" s="171" t="s">
        <v>299</v>
      </c>
      <c r="Q17" s="173" t="s">
        <v>51</v>
      </c>
      <c r="R17" s="171" t="s">
        <v>78</v>
      </c>
      <c r="S17" s="171" t="s">
        <v>198</v>
      </c>
      <c r="T17" s="173" t="s">
        <v>79</v>
      </c>
      <c r="U17" s="171" t="s">
        <v>74</v>
      </c>
      <c r="V17" s="171" t="s">
        <v>117</v>
      </c>
      <c r="W17" s="171">
        <v>10</v>
      </c>
      <c r="X17" s="111">
        <v>3</v>
      </c>
      <c r="Y17" s="171">
        <v>10</v>
      </c>
      <c r="Z17" s="111">
        <v>7</v>
      </c>
    </row>
    <row r="18" spans="1:31">
      <c r="A18" s="173">
        <v>1103</v>
      </c>
      <c r="B18" s="173" t="s">
        <v>266</v>
      </c>
      <c r="C18" s="173">
        <v>1972</v>
      </c>
      <c r="E18" s="173" t="s">
        <v>108</v>
      </c>
      <c r="H18" s="173" t="s">
        <v>109</v>
      </c>
      <c r="I18" s="173" t="s">
        <v>136</v>
      </c>
      <c r="J18" s="171">
        <v>5</v>
      </c>
      <c r="K18" s="171">
        <v>9</v>
      </c>
      <c r="L18" s="173" t="s">
        <v>48</v>
      </c>
      <c r="M18" s="111" t="s">
        <v>49</v>
      </c>
      <c r="N18" s="111" t="s">
        <v>49</v>
      </c>
      <c r="O18" s="111" t="s">
        <v>49</v>
      </c>
      <c r="Q18" s="173" t="s">
        <v>51</v>
      </c>
      <c r="R18" s="171" t="s">
        <v>277</v>
      </c>
      <c r="S18" s="171" t="s">
        <v>156</v>
      </c>
      <c r="T18" s="173" t="s">
        <v>66</v>
      </c>
      <c r="U18" s="171" t="s">
        <v>98</v>
      </c>
      <c r="V18" s="171" t="s">
        <v>117</v>
      </c>
      <c r="W18" s="171">
        <v>9</v>
      </c>
      <c r="X18" s="111">
        <v>7</v>
      </c>
      <c r="Y18" s="171">
        <v>5</v>
      </c>
      <c r="Z18" s="111">
        <v>5</v>
      </c>
    </row>
    <row r="19" spans="1:31">
      <c r="A19" s="173">
        <v>1103</v>
      </c>
      <c r="B19" s="173" t="s">
        <v>266</v>
      </c>
      <c r="C19" s="173">
        <v>1972</v>
      </c>
      <c r="E19" s="173" t="s">
        <v>108</v>
      </c>
      <c r="H19" s="173" t="s">
        <v>109</v>
      </c>
      <c r="I19" s="173" t="s">
        <v>136</v>
      </c>
      <c r="J19" s="171">
        <v>3</v>
      </c>
      <c r="K19" s="171">
        <v>6</v>
      </c>
      <c r="L19" s="173" t="s">
        <v>48</v>
      </c>
      <c r="M19" s="111" t="s">
        <v>49</v>
      </c>
      <c r="N19" s="111" t="s">
        <v>49</v>
      </c>
      <c r="O19" s="111" t="s">
        <v>49</v>
      </c>
      <c r="Q19" s="173" t="s">
        <v>51</v>
      </c>
      <c r="R19" s="171" t="s">
        <v>277</v>
      </c>
      <c r="S19" s="171" t="s">
        <v>265</v>
      </c>
      <c r="T19" s="173" t="s">
        <v>167</v>
      </c>
      <c r="U19" s="171" t="s">
        <v>98</v>
      </c>
      <c r="V19" s="171" t="s">
        <v>117</v>
      </c>
      <c r="W19" s="171">
        <v>6</v>
      </c>
      <c r="X19" s="111">
        <v>0</v>
      </c>
      <c r="Y19" s="171">
        <v>3</v>
      </c>
      <c r="Z19" s="111">
        <v>3</v>
      </c>
    </row>
    <row r="20" spans="1:31">
      <c r="A20" s="173">
        <v>1213</v>
      </c>
      <c r="B20" s="171" t="s">
        <v>94</v>
      </c>
      <c r="C20" s="173">
        <v>2003</v>
      </c>
      <c r="D20" s="170" t="s">
        <v>43</v>
      </c>
      <c r="E20" s="111" t="s">
        <v>88</v>
      </c>
      <c r="F20" s="173" t="s">
        <v>66</v>
      </c>
      <c r="G20" s="173" t="s">
        <v>646</v>
      </c>
      <c r="H20" s="173" t="s">
        <v>310</v>
      </c>
      <c r="I20" s="173" t="s">
        <v>70</v>
      </c>
      <c r="J20" s="171">
        <v>10</v>
      </c>
      <c r="K20" s="171">
        <v>10</v>
      </c>
      <c r="L20" s="173" t="s">
        <v>48</v>
      </c>
      <c r="M20" s="111" t="s">
        <v>49</v>
      </c>
      <c r="N20" s="111" t="s">
        <v>49</v>
      </c>
      <c r="O20" s="111" t="s">
        <v>49</v>
      </c>
      <c r="P20" s="171" t="s">
        <v>311</v>
      </c>
      <c r="Q20" s="173" t="s">
        <v>51</v>
      </c>
      <c r="R20" s="171" t="s">
        <v>78</v>
      </c>
      <c r="S20" s="171" t="s">
        <v>52</v>
      </c>
      <c r="T20" s="173" t="s">
        <v>79</v>
      </c>
      <c r="U20" s="171" t="s">
        <v>53</v>
      </c>
      <c r="V20" s="171" t="s">
        <v>55</v>
      </c>
      <c r="W20" s="171">
        <v>10</v>
      </c>
      <c r="X20" s="111">
        <v>6</v>
      </c>
      <c r="Y20" s="171">
        <v>10</v>
      </c>
      <c r="Z20" s="111">
        <v>10</v>
      </c>
    </row>
    <row r="21" spans="1:31">
      <c r="A21" s="173">
        <v>1213</v>
      </c>
      <c r="B21" s="171" t="s">
        <v>94</v>
      </c>
      <c r="C21" s="173">
        <v>2003</v>
      </c>
      <c r="D21" s="170" t="s">
        <v>43</v>
      </c>
      <c r="E21" s="111" t="s">
        <v>88</v>
      </c>
      <c r="F21" s="173" t="s">
        <v>66</v>
      </c>
      <c r="G21" s="173" t="s">
        <v>646</v>
      </c>
      <c r="H21" s="173" t="s">
        <v>310</v>
      </c>
      <c r="I21" s="173" t="s">
        <v>70</v>
      </c>
      <c r="J21" s="171">
        <v>10</v>
      </c>
      <c r="K21" s="171">
        <v>10</v>
      </c>
      <c r="L21" s="173" t="s">
        <v>120</v>
      </c>
      <c r="M21" s="173" t="s">
        <v>177</v>
      </c>
      <c r="O21" s="170">
        <v>1</v>
      </c>
      <c r="P21" s="171" t="s">
        <v>311</v>
      </c>
      <c r="Q21" s="173" t="s">
        <v>51</v>
      </c>
      <c r="R21" s="171" t="s">
        <v>78</v>
      </c>
      <c r="S21" s="171" t="s">
        <v>52</v>
      </c>
      <c r="T21" s="173" t="s">
        <v>79</v>
      </c>
      <c r="U21" s="171" t="s">
        <v>53</v>
      </c>
      <c r="V21" s="171" t="s">
        <v>55</v>
      </c>
      <c r="W21" s="171">
        <v>10</v>
      </c>
      <c r="X21" s="111">
        <v>9</v>
      </c>
      <c r="Y21" s="171">
        <v>10</v>
      </c>
      <c r="Z21" s="111">
        <v>10</v>
      </c>
    </row>
    <row r="22" spans="1:31">
      <c r="A22" s="173">
        <v>1213</v>
      </c>
      <c r="B22" s="171" t="s">
        <v>94</v>
      </c>
      <c r="C22" s="173">
        <v>2003</v>
      </c>
      <c r="D22" s="170" t="s">
        <v>43</v>
      </c>
      <c r="E22" s="111" t="s">
        <v>88</v>
      </c>
      <c r="F22" s="173" t="s">
        <v>66</v>
      </c>
      <c r="G22" s="173" t="s">
        <v>646</v>
      </c>
      <c r="H22" s="173" t="s">
        <v>177</v>
      </c>
      <c r="I22" s="173" t="s">
        <v>70</v>
      </c>
      <c r="J22" s="171">
        <v>10</v>
      </c>
      <c r="K22" s="171">
        <v>10</v>
      </c>
      <c r="L22" s="173" t="s">
        <v>48</v>
      </c>
      <c r="M22" s="111" t="s">
        <v>49</v>
      </c>
      <c r="N22" s="111" t="s">
        <v>49</v>
      </c>
      <c r="O22" s="111" t="s">
        <v>49</v>
      </c>
      <c r="P22" s="171" t="s">
        <v>311</v>
      </c>
      <c r="Q22" s="173" t="s">
        <v>51</v>
      </c>
      <c r="R22" s="171" t="s">
        <v>78</v>
      </c>
      <c r="S22" s="171" t="s">
        <v>52</v>
      </c>
      <c r="T22" s="173" t="s">
        <v>79</v>
      </c>
      <c r="U22" s="171" t="s">
        <v>53</v>
      </c>
      <c r="V22" s="171" t="s">
        <v>55</v>
      </c>
      <c r="W22" s="171">
        <v>10</v>
      </c>
      <c r="X22" s="111">
        <v>8</v>
      </c>
      <c r="Y22" s="171">
        <v>10</v>
      </c>
      <c r="Z22" s="111">
        <v>10</v>
      </c>
    </row>
    <row r="23" spans="1:31">
      <c r="A23" s="173">
        <v>1263</v>
      </c>
      <c r="B23" s="171" t="s">
        <v>323</v>
      </c>
      <c r="C23" s="173">
        <v>2010</v>
      </c>
      <c r="E23" s="111" t="s">
        <v>88</v>
      </c>
      <c r="F23" s="173" t="s">
        <v>598</v>
      </c>
      <c r="G23" s="173" t="s">
        <v>327</v>
      </c>
      <c r="H23" s="173" t="s">
        <v>328</v>
      </c>
      <c r="I23" s="173" t="s">
        <v>329</v>
      </c>
      <c r="J23" s="171">
        <v>13</v>
      </c>
      <c r="K23" s="171">
        <v>14</v>
      </c>
      <c r="L23" s="173" t="s">
        <v>120</v>
      </c>
      <c r="M23" s="173" t="s">
        <v>177</v>
      </c>
      <c r="O23" s="170">
        <v>1</v>
      </c>
      <c r="P23" s="171" t="s">
        <v>69</v>
      </c>
      <c r="Q23" s="173" t="s">
        <v>331</v>
      </c>
      <c r="R23" s="111" t="s">
        <v>332</v>
      </c>
      <c r="S23" s="111" t="s">
        <v>333</v>
      </c>
      <c r="T23" s="173" t="s">
        <v>334</v>
      </c>
      <c r="U23" s="171" t="s">
        <v>67</v>
      </c>
      <c r="V23" s="171" t="s">
        <v>55</v>
      </c>
      <c r="W23" s="171">
        <v>14</v>
      </c>
      <c r="X23" s="111">
        <v>8</v>
      </c>
      <c r="Y23" s="171">
        <v>13</v>
      </c>
      <c r="Z23" s="111">
        <v>9</v>
      </c>
    </row>
    <row r="24" spans="1:31">
      <c r="A24" s="173">
        <v>1266</v>
      </c>
      <c r="B24" s="111" t="s">
        <v>184</v>
      </c>
      <c r="C24" s="173">
        <v>2010</v>
      </c>
      <c r="D24" s="170" t="s">
        <v>175</v>
      </c>
      <c r="E24" s="173" t="s">
        <v>72</v>
      </c>
      <c r="F24" s="173" t="s">
        <v>66</v>
      </c>
      <c r="G24" s="173" t="s">
        <v>646</v>
      </c>
      <c r="H24" s="173" t="s">
        <v>645</v>
      </c>
      <c r="I24" s="173" t="s">
        <v>176</v>
      </c>
      <c r="J24" s="171">
        <v>14</v>
      </c>
      <c r="K24" s="171">
        <v>13</v>
      </c>
      <c r="L24" s="173" t="s">
        <v>48</v>
      </c>
      <c r="M24" s="111" t="s">
        <v>49</v>
      </c>
      <c r="N24" s="111" t="s">
        <v>49</v>
      </c>
      <c r="O24" s="111" t="s">
        <v>49</v>
      </c>
      <c r="P24" s="171" t="s">
        <v>177</v>
      </c>
      <c r="Q24" s="173" t="s">
        <v>104</v>
      </c>
      <c r="R24" s="171" t="s">
        <v>49</v>
      </c>
      <c r="S24" s="171" t="s">
        <v>49</v>
      </c>
      <c r="T24" s="171" t="s">
        <v>49</v>
      </c>
      <c r="U24" s="171" t="s">
        <v>259</v>
      </c>
      <c r="V24" s="171" t="s">
        <v>55</v>
      </c>
      <c r="W24" s="171">
        <v>13</v>
      </c>
      <c r="X24" s="111">
        <v>4</v>
      </c>
      <c r="Y24" s="171">
        <v>14</v>
      </c>
      <c r="Z24" s="111">
        <v>11</v>
      </c>
    </row>
    <row r="25" spans="1:31">
      <c r="A25" s="173">
        <v>1296</v>
      </c>
      <c r="B25" s="170" t="s">
        <v>346</v>
      </c>
      <c r="C25" s="173">
        <v>2012</v>
      </c>
      <c r="D25" s="170" t="s">
        <v>281</v>
      </c>
      <c r="E25" s="173" t="s">
        <v>72</v>
      </c>
      <c r="F25" s="173" t="s">
        <v>66</v>
      </c>
      <c r="G25" s="173" t="s">
        <v>65</v>
      </c>
      <c r="H25" s="173" t="s">
        <v>368</v>
      </c>
      <c r="I25" s="173" t="s">
        <v>176</v>
      </c>
      <c r="J25" s="171">
        <v>9</v>
      </c>
      <c r="K25" s="171">
        <v>9</v>
      </c>
      <c r="L25" s="173" t="s">
        <v>48</v>
      </c>
      <c r="M25" s="111" t="s">
        <v>49</v>
      </c>
      <c r="N25" s="111" t="s">
        <v>49</v>
      </c>
      <c r="O25" s="111" t="s">
        <v>49</v>
      </c>
      <c r="P25" s="171" t="s">
        <v>68</v>
      </c>
      <c r="Q25" s="173" t="s">
        <v>51</v>
      </c>
      <c r="R25" s="111" t="s">
        <v>343</v>
      </c>
      <c r="S25" s="171" t="s">
        <v>223</v>
      </c>
      <c r="T25" s="173" t="s">
        <v>79</v>
      </c>
      <c r="U25" s="171" t="s">
        <v>299</v>
      </c>
      <c r="V25" s="171" t="s">
        <v>55</v>
      </c>
      <c r="W25" s="171">
        <v>9</v>
      </c>
      <c r="X25" s="111">
        <v>6</v>
      </c>
      <c r="Y25" s="171">
        <v>9</v>
      </c>
      <c r="Z25" s="111">
        <v>8</v>
      </c>
    </row>
    <row r="26" spans="1:31">
      <c r="A26" s="173">
        <v>1296</v>
      </c>
      <c r="B26" s="170" t="s">
        <v>346</v>
      </c>
      <c r="C26" s="173">
        <v>2012</v>
      </c>
      <c r="D26" s="170" t="s">
        <v>281</v>
      </c>
      <c r="E26" s="173" t="s">
        <v>72</v>
      </c>
      <c r="F26" s="173" t="s">
        <v>66</v>
      </c>
      <c r="G26" s="173" t="s">
        <v>65</v>
      </c>
      <c r="H26" s="173" t="s">
        <v>368</v>
      </c>
      <c r="I26" s="173" t="s">
        <v>176</v>
      </c>
      <c r="J26" s="171">
        <v>9</v>
      </c>
      <c r="K26" s="171">
        <v>9</v>
      </c>
      <c r="L26" s="173" t="s">
        <v>48</v>
      </c>
      <c r="M26" s="111" t="s">
        <v>49</v>
      </c>
      <c r="N26" s="111" t="s">
        <v>49</v>
      </c>
      <c r="O26" s="111" t="s">
        <v>49</v>
      </c>
      <c r="P26" s="171" t="s">
        <v>345</v>
      </c>
      <c r="Q26" s="173" t="s">
        <v>51</v>
      </c>
      <c r="R26" s="111" t="s">
        <v>343</v>
      </c>
      <c r="S26" s="171" t="s">
        <v>223</v>
      </c>
      <c r="T26" s="173" t="s">
        <v>79</v>
      </c>
      <c r="U26" s="171" t="s">
        <v>299</v>
      </c>
      <c r="V26" s="171" t="s">
        <v>55</v>
      </c>
      <c r="W26" s="171">
        <v>9</v>
      </c>
      <c r="X26" s="111">
        <v>9</v>
      </c>
      <c r="Y26" s="171">
        <v>9</v>
      </c>
      <c r="Z26" s="111">
        <v>9</v>
      </c>
    </row>
    <row r="27" spans="1:31">
      <c r="A27" s="173">
        <v>1303</v>
      </c>
      <c r="B27" s="170" t="s">
        <v>650</v>
      </c>
      <c r="C27" s="173">
        <v>2014</v>
      </c>
      <c r="D27" s="170" t="s">
        <v>43</v>
      </c>
      <c r="E27" s="173" t="s">
        <v>72</v>
      </c>
      <c r="F27" s="173" t="s">
        <v>66</v>
      </c>
      <c r="G27" s="173" t="s">
        <v>651</v>
      </c>
      <c r="H27" s="173" t="s">
        <v>351</v>
      </c>
      <c r="I27" s="111" t="s">
        <v>362</v>
      </c>
      <c r="J27" s="171">
        <v>17</v>
      </c>
      <c r="K27" s="171">
        <v>16</v>
      </c>
      <c r="L27" s="173" t="s">
        <v>48</v>
      </c>
      <c r="M27" s="111" t="s">
        <v>49</v>
      </c>
      <c r="N27" s="111" t="s">
        <v>49</v>
      </c>
      <c r="O27" s="111" t="s">
        <v>49</v>
      </c>
      <c r="P27" s="171" t="s">
        <v>173</v>
      </c>
      <c r="Q27" s="173" t="s">
        <v>51</v>
      </c>
      <c r="R27" s="171" t="s">
        <v>101</v>
      </c>
      <c r="S27" s="171" t="s">
        <v>52</v>
      </c>
      <c r="T27" s="173" t="s">
        <v>79</v>
      </c>
      <c r="U27" s="171" t="s">
        <v>299</v>
      </c>
      <c r="V27" s="171" t="s">
        <v>117</v>
      </c>
      <c r="W27" s="171">
        <v>16</v>
      </c>
      <c r="X27" s="111">
        <v>14</v>
      </c>
      <c r="Y27" s="171">
        <v>17</v>
      </c>
      <c r="Z27" s="111">
        <v>16</v>
      </c>
    </row>
    <row r="28" spans="1:31">
      <c r="A28" s="173">
        <v>1303</v>
      </c>
      <c r="B28" s="170" t="s">
        <v>650</v>
      </c>
      <c r="C28" s="173">
        <v>2014</v>
      </c>
      <c r="D28" s="170" t="s">
        <v>43</v>
      </c>
      <c r="E28" s="173" t="s">
        <v>72</v>
      </c>
      <c r="F28" s="173" t="s">
        <v>66</v>
      </c>
      <c r="G28" s="173" t="s">
        <v>651</v>
      </c>
      <c r="H28" s="173" t="s">
        <v>351</v>
      </c>
      <c r="I28" s="111" t="s">
        <v>362</v>
      </c>
      <c r="J28" s="171">
        <v>17</v>
      </c>
      <c r="K28" s="171">
        <v>15</v>
      </c>
      <c r="L28" s="173" t="s">
        <v>120</v>
      </c>
      <c r="M28" s="171" t="s">
        <v>135</v>
      </c>
      <c r="N28" s="173" t="s">
        <v>651</v>
      </c>
      <c r="O28" s="170">
        <v>1</v>
      </c>
      <c r="P28" s="173" t="s">
        <v>173</v>
      </c>
      <c r="Q28" s="173" t="s">
        <v>51</v>
      </c>
      <c r="R28" s="173" t="s">
        <v>101</v>
      </c>
      <c r="S28" s="173" t="s">
        <v>52</v>
      </c>
      <c r="T28" s="173" t="s">
        <v>79</v>
      </c>
      <c r="U28" s="171" t="s">
        <v>299</v>
      </c>
      <c r="V28" s="173" t="s">
        <v>117</v>
      </c>
      <c r="W28" s="171">
        <v>15</v>
      </c>
      <c r="X28" s="111">
        <v>11</v>
      </c>
      <c r="Y28" s="171">
        <v>17</v>
      </c>
      <c r="Z28" s="111">
        <v>16</v>
      </c>
    </row>
    <row r="29" spans="1:31">
      <c r="A29" s="173">
        <v>1304</v>
      </c>
      <c r="B29" s="170" t="s">
        <v>94</v>
      </c>
      <c r="C29" s="173">
        <v>2013</v>
      </c>
      <c r="E29" s="173" t="s">
        <v>72</v>
      </c>
      <c r="F29" s="173" t="s">
        <v>66</v>
      </c>
      <c r="G29" s="173" t="s">
        <v>652</v>
      </c>
      <c r="H29" s="173" t="s">
        <v>98</v>
      </c>
      <c r="I29" s="173" t="s">
        <v>70</v>
      </c>
      <c r="J29" s="171">
        <v>10</v>
      </c>
      <c r="K29" s="171">
        <v>9</v>
      </c>
      <c r="L29" s="173" t="s">
        <v>48</v>
      </c>
      <c r="M29" s="111" t="s">
        <v>49</v>
      </c>
      <c r="N29" s="111" t="s">
        <v>49</v>
      </c>
      <c r="O29" s="111" t="s">
        <v>49</v>
      </c>
      <c r="P29" s="171" t="s">
        <v>73</v>
      </c>
      <c r="Q29" s="173" t="s">
        <v>51</v>
      </c>
      <c r="R29" s="171" t="s">
        <v>78</v>
      </c>
      <c r="S29" s="173" t="s">
        <v>52</v>
      </c>
      <c r="T29" s="173" t="s">
        <v>79</v>
      </c>
      <c r="U29" s="173" t="s">
        <v>73</v>
      </c>
      <c r="V29" s="173" t="s">
        <v>117</v>
      </c>
      <c r="W29" s="171">
        <v>9</v>
      </c>
      <c r="X29" s="111">
        <v>2</v>
      </c>
      <c r="Y29" s="171">
        <v>10</v>
      </c>
      <c r="Z29" s="111">
        <v>10</v>
      </c>
    </row>
    <row r="30" spans="1:31">
      <c r="A30" s="173">
        <v>1304</v>
      </c>
      <c r="B30" s="170" t="s">
        <v>94</v>
      </c>
      <c r="C30" s="173">
        <v>2013</v>
      </c>
      <c r="E30" s="173" t="s">
        <v>72</v>
      </c>
      <c r="F30" s="173" t="s">
        <v>66</v>
      </c>
      <c r="G30" s="173" t="s">
        <v>65</v>
      </c>
      <c r="H30" s="173" t="s">
        <v>98</v>
      </c>
      <c r="I30" s="173" t="s">
        <v>70</v>
      </c>
      <c r="J30" s="171">
        <v>10</v>
      </c>
      <c r="K30" s="171">
        <v>9</v>
      </c>
      <c r="L30" s="173" t="s">
        <v>48</v>
      </c>
      <c r="M30" s="111" t="s">
        <v>49</v>
      </c>
      <c r="N30" s="111" t="s">
        <v>49</v>
      </c>
      <c r="O30" s="111" t="s">
        <v>49</v>
      </c>
      <c r="P30" s="171" t="s">
        <v>73</v>
      </c>
      <c r="Q30" s="173" t="s">
        <v>51</v>
      </c>
      <c r="R30" s="171" t="s">
        <v>78</v>
      </c>
      <c r="S30" s="173" t="s">
        <v>52</v>
      </c>
      <c r="T30" s="173" t="s">
        <v>79</v>
      </c>
      <c r="U30" s="173" t="s">
        <v>73</v>
      </c>
      <c r="V30" s="173" t="s">
        <v>117</v>
      </c>
      <c r="W30" s="171">
        <v>9</v>
      </c>
      <c r="X30" s="111">
        <v>3</v>
      </c>
      <c r="Y30" s="171">
        <v>10</v>
      </c>
      <c r="Z30" s="111">
        <v>10</v>
      </c>
    </row>
    <row r="31" spans="1:31">
      <c r="A31" s="173">
        <v>1337</v>
      </c>
      <c r="B31" s="170" t="s">
        <v>94</v>
      </c>
      <c r="C31" s="173">
        <v>2016</v>
      </c>
      <c r="E31" s="173" t="s">
        <v>72</v>
      </c>
      <c r="F31" s="173" t="s">
        <v>66</v>
      </c>
      <c r="G31" s="173" t="s">
        <v>382</v>
      </c>
      <c r="H31" s="173" t="s">
        <v>98</v>
      </c>
      <c r="I31" s="173" t="s">
        <v>70</v>
      </c>
      <c r="J31" s="171">
        <v>12</v>
      </c>
      <c r="K31" s="171">
        <v>12</v>
      </c>
      <c r="L31" s="173" t="s">
        <v>48</v>
      </c>
      <c r="M31" s="111" t="s">
        <v>49</v>
      </c>
      <c r="N31" s="111" t="s">
        <v>49</v>
      </c>
      <c r="O31" s="111" t="s">
        <v>49</v>
      </c>
      <c r="P31" s="171" t="s">
        <v>80</v>
      </c>
      <c r="Q31" s="173" t="s">
        <v>51</v>
      </c>
      <c r="R31" s="171" t="s">
        <v>78</v>
      </c>
      <c r="S31" s="173" t="s">
        <v>52</v>
      </c>
      <c r="T31" s="173" t="s">
        <v>383</v>
      </c>
      <c r="U31" s="173" t="s">
        <v>299</v>
      </c>
      <c r="V31" s="173" t="s">
        <v>117</v>
      </c>
      <c r="W31" s="171">
        <v>12</v>
      </c>
      <c r="X31" s="111">
        <v>6</v>
      </c>
      <c r="Y31" s="171">
        <v>12</v>
      </c>
      <c r="Z31" s="111">
        <v>7</v>
      </c>
    </row>
    <row r="32" spans="1:31">
      <c r="A32" s="173">
        <v>1358</v>
      </c>
      <c r="B32" s="170" t="s">
        <v>688</v>
      </c>
      <c r="C32" s="173">
        <v>2017</v>
      </c>
      <c r="D32" s="170" t="s">
        <v>43</v>
      </c>
      <c r="E32" s="173" t="s">
        <v>72</v>
      </c>
      <c r="F32" s="173" t="s">
        <v>167</v>
      </c>
      <c r="G32" s="173" t="s">
        <v>691</v>
      </c>
      <c r="H32" s="173" t="s">
        <v>3292</v>
      </c>
      <c r="I32" s="173"/>
      <c r="J32" s="171">
        <v>130</v>
      </c>
      <c r="K32" s="171">
        <v>30</v>
      </c>
      <c r="L32" s="173" t="s">
        <v>48</v>
      </c>
      <c r="M32" s="111" t="s">
        <v>49</v>
      </c>
      <c r="N32" s="111" t="s">
        <v>49</v>
      </c>
      <c r="O32" s="111" t="s">
        <v>49</v>
      </c>
      <c r="P32" s="171" t="s">
        <v>471</v>
      </c>
      <c r="Q32" s="173" t="s">
        <v>104</v>
      </c>
      <c r="R32" s="171" t="s">
        <v>49</v>
      </c>
      <c r="S32" s="171" t="s">
        <v>49</v>
      </c>
      <c r="T32" s="171" t="s">
        <v>49</v>
      </c>
      <c r="U32" s="173" t="s">
        <v>3296</v>
      </c>
      <c r="V32" s="173" t="s">
        <v>117</v>
      </c>
      <c r="W32" s="171">
        <v>30</v>
      </c>
      <c r="X32" s="111">
        <v>0</v>
      </c>
      <c r="Y32" s="179">
        <v>130</v>
      </c>
      <c r="Z32" s="179">
        <v>8</v>
      </c>
      <c r="AA32" s="170"/>
      <c r="AB32" s="170"/>
      <c r="AC32" s="170"/>
      <c r="AD32" s="170"/>
      <c r="AE32" s="170"/>
    </row>
    <row r="33" spans="1:31">
      <c r="A33" s="173">
        <v>1358</v>
      </c>
      <c r="B33" s="170" t="s">
        <v>688</v>
      </c>
      <c r="C33" s="173">
        <v>2017</v>
      </c>
      <c r="D33" s="170" t="s">
        <v>43</v>
      </c>
      <c r="E33" s="173" t="s">
        <v>72</v>
      </c>
      <c r="F33" s="173" t="s">
        <v>66</v>
      </c>
      <c r="G33" s="173" t="s">
        <v>692</v>
      </c>
      <c r="H33" s="173" t="s">
        <v>3292</v>
      </c>
      <c r="I33" s="173"/>
      <c r="J33" s="171">
        <v>130</v>
      </c>
      <c r="K33" s="171">
        <v>34</v>
      </c>
      <c r="L33" s="173" t="s">
        <v>48</v>
      </c>
      <c r="M33" s="111" t="s">
        <v>49</v>
      </c>
      <c r="N33" s="111" t="s">
        <v>49</v>
      </c>
      <c r="O33" s="111" t="s">
        <v>49</v>
      </c>
      <c r="P33" s="171" t="s">
        <v>471</v>
      </c>
      <c r="Q33" s="173" t="s">
        <v>104</v>
      </c>
      <c r="R33" s="171" t="s">
        <v>49</v>
      </c>
      <c r="S33" s="171" t="s">
        <v>49</v>
      </c>
      <c r="T33" s="171" t="s">
        <v>49</v>
      </c>
      <c r="U33" s="173" t="s">
        <v>3296</v>
      </c>
      <c r="V33" s="173" t="s">
        <v>117</v>
      </c>
      <c r="W33" s="171">
        <v>34</v>
      </c>
      <c r="X33" s="111">
        <v>1</v>
      </c>
      <c r="Y33" s="170">
        <v>130</v>
      </c>
      <c r="Z33" s="170">
        <v>8</v>
      </c>
      <c r="AA33" s="170"/>
      <c r="AB33" s="170"/>
      <c r="AC33" s="170"/>
      <c r="AD33" s="170"/>
      <c r="AE33" s="170"/>
    </row>
    <row r="34" spans="1:31">
      <c r="A34" s="173">
        <v>1358</v>
      </c>
      <c r="B34" s="170" t="s">
        <v>688</v>
      </c>
      <c r="C34" s="173">
        <v>2017</v>
      </c>
      <c r="D34" s="170" t="s">
        <v>43</v>
      </c>
      <c r="E34" s="173" t="s">
        <v>72</v>
      </c>
      <c r="F34" s="173" t="s">
        <v>167</v>
      </c>
      <c r="G34" s="173" t="s">
        <v>691</v>
      </c>
      <c r="H34" s="173" t="s">
        <v>342</v>
      </c>
      <c r="I34" s="173"/>
      <c r="J34" s="171">
        <v>117</v>
      </c>
      <c r="K34" s="171">
        <v>172</v>
      </c>
      <c r="L34" s="173" t="s">
        <v>48</v>
      </c>
      <c r="M34" s="111" t="s">
        <v>49</v>
      </c>
      <c r="N34" s="111" t="s">
        <v>49</v>
      </c>
      <c r="O34" s="111" t="s">
        <v>49</v>
      </c>
      <c r="P34" s="171" t="s">
        <v>471</v>
      </c>
      <c r="Q34" s="173" t="s">
        <v>104</v>
      </c>
      <c r="R34" s="171" t="s">
        <v>49</v>
      </c>
      <c r="S34" s="171" t="s">
        <v>49</v>
      </c>
      <c r="T34" s="171" t="s">
        <v>49</v>
      </c>
      <c r="U34" s="173" t="s">
        <v>3296</v>
      </c>
      <c r="V34" s="173" t="s">
        <v>117</v>
      </c>
      <c r="W34" s="171">
        <v>172</v>
      </c>
      <c r="X34" s="111">
        <v>3</v>
      </c>
      <c r="Y34" s="179">
        <v>117</v>
      </c>
      <c r="Z34" s="179">
        <v>9</v>
      </c>
      <c r="AA34" s="170"/>
      <c r="AB34" s="170"/>
      <c r="AC34" s="170"/>
      <c r="AD34" s="170"/>
      <c r="AE34" s="170"/>
    </row>
    <row r="35" spans="1:31">
      <c r="A35" s="173">
        <v>1358</v>
      </c>
      <c r="B35" s="170" t="s">
        <v>688</v>
      </c>
      <c r="C35" s="173">
        <v>2017</v>
      </c>
      <c r="D35" s="170" t="s">
        <v>43</v>
      </c>
      <c r="E35" s="173" t="s">
        <v>72</v>
      </c>
      <c r="F35" s="173" t="s">
        <v>167</v>
      </c>
      <c r="G35" s="173" t="s">
        <v>691</v>
      </c>
      <c r="H35" s="173" t="s">
        <v>3293</v>
      </c>
      <c r="I35" s="173"/>
      <c r="J35" s="171">
        <v>86</v>
      </c>
      <c r="K35" s="171">
        <v>177</v>
      </c>
      <c r="L35" s="173" t="s">
        <v>48</v>
      </c>
      <c r="M35" s="111" t="s">
        <v>49</v>
      </c>
      <c r="N35" s="111" t="s">
        <v>49</v>
      </c>
      <c r="O35" s="111" t="s">
        <v>49</v>
      </c>
      <c r="P35" s="171" t="s">
        <v>471</v>
      </c>
      <c r="Q35" s="173" t="s">
        <v>104</v>
      </c>
      <c r="R35" s="171" t="s">
        <v>49</v>
      </c>
      <c r="S35" s="171" t="s">
        <v>49</v>
      </c>
      <c r="T35" s="171" t="s">
        <v>49</v>
      </c>
      <c r="U35" s="173" t="s">
        <v>3296</v>
      </c>
      <c r="V35" s="173" t="s">
        <v>117</v>
      </c>
      <c r="W35" s="171">
        <v>177</v>
      </c>
      <c r="X35" s="111">
        <v>11</v>
      </c>
      <c r="Y35" s="179">
        <v>86</v>
      </c>
      <c r="Z35" s="179">
        <v>12</v>
      </c>
      <c r="AA35" s="170"/>
      <c r="AB35" s="170"/>
      <c r="AC35" s="170"/>
      <c r="AD35" s="170"/>
      <c r="AE35" s="170"/>
    </row>
    <row r="36" spans="1:31">
      <c r="A36" s="173">
        <v>1358</v>
      </c>
      <c r="B36" s="170" t="s">
        <v>688</v>
      </c>
      <c r="C36" s="173">
        <v>2017</v>
      </c>
      <c r="D36" s="170" t="s">
        <v>43</v>
      </c>
      <c r="E36" s="173" t="s">
        <v>72</v>
      </c>
      <c r="F36" s="173" t="s">
        <v>167</v>
      </c>
      <c r="G36" s="173" t="s">
        <v>691</v>
      </c>
      <c r="H36" s="173" t="s">
        <v>3294</v>
      </c>
      <c r="I36" s="173"/>
      <c r="J36" s="171">
        <v>109</v>
      </c>
      <c r="K36" s="171">
        <v>168</v>
      </c>
      <c r="L36" s="173" t="s">
        <v>48</v>
      </c>
      <c r="M36" s="111" t="s">
        <v>49</v>
      </c>
      <c r="N36" s="111" t="s">
        <v>49</v>
      </c>
      <c r="O36" s="111" t="s">
        <v>49</v>
      </c>
      <c r="P36" s="171" t="s">
        <v>471</v>
      </c>
      <c r="Q36" s="173" t="s">
        <v>104</v>
      </c>
      <c r="R36" s="171" t="s">
        <v>49</v>
      </c>
      <c r="S36" s="171" t="s">
        <v>49</v>
      </c>
      <c r="T36" s="171" t="s">
        <v>49</v>
      </c>
      <c r="U36" s="173" t="s">
        <v>3296</v>
      </c>
      <c r="V36" s="173" t="s">
        <v>117</v>
      </c>
      <c r="W36" s="171">
        <v>168</v>
      </c>
      <c r="X36" s="111">
        <v>12</v>
      </c>
      <c r="Y36" s="179">
        <v>109</v>
      </c>
      <c r="Z36" s="179">
        <v>26</v>
      </c>
      <c r="AA36" s="170"/>
      <c r="AB36" s="170"/>
      <c r="AC36" s="170"/>
      <c r="AD36" s="170"/>
      <c r="AE36" s="170"/>
    </row>
    <row r="37" spans="1:31">
      <c r="A37" s="173">
        <v>1358</v>
      </c>
      <c r="B37" s="170" t="s">
        <v>688</v>
      </c>
      <c r="C37" s="173">
        <v>2017</v>
      </c>
      <c r="D37" s="170" t="s">
        <v>43</v>
      </c>
      <c r="E37" s="173" t="s">
        <v>72</v>
      </c>
      <c r="F37" s="173" t="s">
        <v>167</v>
      </c>
      <c r="G37" s="173" t="s">
        <v>691</v>
      </c>
      <c r="H37" s="173" t="s">
        <v>69</v>
      </c>
      <c r="I37" s="173"/>
      <c r="J37" s="171">
        <v>89</v>
      </c>
      <c r="K37" s="171">
        <v>97</v>
      </c>
      <c r="L37" s="173" t="s">
        <v>48</v>
      </c>
      <c r="M37" s="111" t="s">
        <v>49</v>
      </c>
      <c r="N37" s="111" t="s">
        <v>49</v>
      </c>
      <c r="O37" s="111" t="s">
        <v>49</v>
      </c>
      <c r="P37" s="171" t="s">
        <v>471</v>
      </c>
      <c r="Q37" s="173" t="s">
        <v>104</v>
      </c>
      <c r="R37" s="171" t="s">
        <v>49</v>
      </c>
      <c r="S37" s="171" t="s">
        <v>49</v>
      </c>
      <c r="T37" s="171" t="s">
        <v>49</v>
      </c>
      <c r="U37" s="173" t="s">
        <v>3296</v>
      </c>
      <c r="V37" s="173" t="s">
        <v>117</v>
      </c>
      <c r="W37" s="171">
        <v>97</v>
      </c>
      <c r="X37" s="111">
        <v>4</v>
      </c>
      <c r="Y37" s="179">
        <v>89</v>
      </c>
      <c r="Z37" s="179">
        <v>8</v>
      </c>
      <c r="AA37" s="170"/>
      <c r="AB37" s="170"/>
      <c r="AC37" s="170"/>
      <c r="AD37" s="170"/>
      <c r="AE37" s="170"/>
    </row>
    <row r="38" spans="1:31">
      <c r="A38" s="173">
        <v>1366</v>
      </c>
      <c r="B38" s="170" t="s">
        <v>94</v>
      </c>
      <c r="C38" s="173">
        <v>2005</v>
      </c>
      <c r="E38" s="111" t="s">
        <v>88</v>
      </c>
      <c r="F38" s="173" t="s">
        <v>167</v>
      </c>
      <c r="G38" s="173" t="s">
        <v>408</v>
      </c>
      <c r="H38" s="173" t="s">
        <v>47</v>
      </c>
      <c r="I38" s="173" t="s">
        <v>70</v>
      </c>
      <c r="J38" s="171">
        <v>10</v>
      </c>
      <c r="K38" s="171">
        <v>9</v>
      </c>
      <c r="L38" s="173" t="s">
        <v>48</v>
      </c>
      <c r="M38" s="111" t="s">
        <v>49</v>
      </c>
      <c r="N38" s="111" t="s">
        <v>49</v>
      </c>
      <c r="O38" s="111" t="s">
        <v>49</v>
      </c>
      <c r="P38" s="171" t="s">
        <v>80</v>
      </c>
      <c r="Q38" s="173" t="s">
        <v>51</v>
      </c>
      <c r="R38" s="171" t="s">
        <v>78</v>
      </c>
      <c r="S38" s="173" t="s">
        <v>52</v>
      </c>
      <c r="T38" s="173" t="s">
        <v>79</v>
      </c>
      <c r="U38" s="173" t="s">
        <v>385</v>
      </c>
      <c r="V38" s="173" t="s">
        <v>117</v>
      </c>
      <c r="W38" s="171">
        <v>9</v>
      </c>
      <c r="X38" s="111">
        <v>6</v>
      </c>
      <c r="Y38" s="171">
        <v>10</v>
      </c>
      <c r="Z38" s="111">
        <v>9</v>
      </c>
    </row>
    <row r="39" spans="1:31">
      <c r="A39" s="173">
        <v>1366</v>
      </c>
      <c r="B39" s="170" t="s">
        <v>94</v>
      </c>
      <c r="C39" s="173">
        <v>2005</v>
      </c>
      <c r="E39" s="111" t="s">
        <v>88</v>
      </c>
      <c r="F39" s="173" t="s">
        <v>167</v>
      </c>
      <c r="G39" s="173" t="s">
        <v>309</v>
      </c>
      <c r="H39" s="173" t="s">
        <v>47</v>
      </c>
      <c r="I39" s="173" t="s">
        <v>70</v>
      </c>
      <c r="J39" s="171">
        <v>10</v>
      </c>
      <c r="K39" s="171">
        <v>10</v>
      </c>
      <c r="L39" s="173" t="s">
        <v>48</v>
      </c>
      <c r="M39" s="111" t="s">
        <v>49</v>
      </c>
      <c r="N39" s="111" t="s">
        <v>49</v>
      </c>
      <c r="O39" s="111" t="s">
        <v>49</v>
      </c>
      <c r="P39" s="171" t="s">
        <v>80</v>
      </c>
      <c r="Q39" s="173" t="s">
        <v>51</v>
      </c>
      <c r="R39" s="171" t="s">
        <v>78</v>
      </c>
      <c r="S39" s="173" t="s">
        <v>52</v>
      </c>
      <c r="T39" s="173" t="s">
        <v>79</v>
      </c>
      <c r="U39" s="173" t="s">
        <v>385</v>
      </c>
      <c r="V39" s="173" t="s">
        <v>117</v>
      </c>
      <c r="W39" s="171">
        <v>10</v>
      </c>
      <c r="X39" s="111">
        <v>7</v>
      </c>
      <c r="Y39" s="171">
        <v>10</v>
      </c>
      <c r="Z39" s="111">
        <v>9</v>
      </c>
    </row>
    <row r="40" spans="1:31">
      <c r="A40" s="173">
        <v>1366</v>
      </c>
      <c r="B40" s="170" t="s">
        <v>94</v>
      </c>
      <c r="C40" s="173">
        <v>2005</v>
      </c>
      <c r="E40" s="111" t="s">
        <v>88</v>
      </c>
      <c r="F40" s="173" t="s">
        <v>66</v>
      </c>
      <c r="G40" s="173" t="s">
        <v>653</v>
      </c>
      <c r="H40" s="173" t="s">
        <v>47</v>
      </c>
      <c r="I40" s="173" t="s">
        <v>70</v>
      </c>
      <c r="J40" s="171">
        <v>10</v>
      </c>
      <c r="K40" s="171">
        <v>10</v>
      </c>
      <c r="L40" s="173" t="s">
        <v>48</v>
      </c>
      <c r="M40" s="111" t="s">
        <v>49</v>
      </c>
      <c r="N40" s="111" t="s">
        <v>49</v>
      </c>
      <c r="O40" s="111" t="s">
        <v>49</v>
      </c>
      <c r="P40" s="171" t="s">
        <v>80</v>
      </c>
      <c r="Q40" s="173" t="s">
        <v>51</v>
      </c>
      <c r="R40" s="171" t="s">
        <v>78</v>
      </c>
      <c r="S40" s="173" t="s">
        <v>52</v>
      </c>
      <c r="T40" s="173" t="s">
        <v>79</v>
      </c>
      <c r="U40" s="173" t="s">
        <v>385</v>
      </c>
      <c r="V40" s="173" t="s">
        <v>117</v>
      </c>
      <c r="W40" s="171">
        <v>10</v>
      </c>
      <c r="X40" s="111">
        <v>5</v>
      </c>
      <c r="Y40" s="171">
        <v>10</v>
      </c>
      <c r="Z40" s="111">
        <v>9</v>
      </c>
    </row>
    <row r="41" spans="1:31">
      <c r="A41" s="173">
        <v>1371</v>
      </c>
      <c r="B41" s="170" t="s">
        <v>390</v>
      </c>
      <c r="C41" s="173">
        <v>2011</v>
      </c>
      <c r="D41" s="170" t="s">
        <v>281</v>
      </c>
      <c r="E41" s="173" t="s">
        <v>72</v>
      </c>
      <c r="F41" s="173" t="s">
        <v>66</v>
      </c>
      <c r="G41" s="173" t="s">
        <v>393</v>
      </c>
      <c r="H41" s="173" t="s">
        <v>395</v>
      </c>
      <c r="I41" s="173" t="s">
        <v>176</v>
      </c>
      <c r="J41" s="171">
        <v>7</v>
      </c>
      <c r="K41" s="171">
        <v>7</v>
      </c>
      <c r="L41" s="173" t="s">
        <v>48</v>
      </c>
      <c r="M41" s="111" t="s">
        <v>49</v>
      </c>
      <c r="N41" s="111" t="s">
        <v>49</v>
      </c>
      <c r="O41" s="111" t="s">
        <v>49</v>
      </c>
      <c r="P41" s="171" t="s">
        <v>100</v>
      </c>
      <c r="Q41" s="173" t="s">
        <v>51</v>
      </c>
      <c r="R41" s="111" t="s">
        <v>343</v>
      </c>
      <c r="S41" s="173" t="s">
        <v>224</v>
      </c>
      <c r="T41" s="173" t="s">
        <v>79</v>
      </c>
      <c r="U41" s="173" t="s">
        <v>299</v>
      </c>
      <c r="V41" s="173" t="s">
        <v>117</v>
      </c>
      <c r="W41" s="171">
        <v>7</v>
      </c>
      <c r="X41" s="111">
        <v>7</v>
      </c>
      <c r="Y41" s="171">
        <v>7</v>
      </c>
      <c r="Z41" s="111">
        <v>7</v>
      </c>
    </row>
    <row r="42" spans="1:31">
      <c r="A42" s="173">
        <v>1371</v>
      </c>
      <c r="B42" s="170" t="s">
        <v>390</v>
      </c>
      <c r="C42" s="173">
        <v>2011</v>
      </c>
      <c r="D42" s="170" t="s">
        <v>281</v>
      </c>
      <c r="E42" s="111" t="s">
        <v>88</v>
      </c>
      <c r="F42" s="173" t="s">
        <v>66</v>
      </c>
      <c r="G42" s="173" t="s">
        <v>393</v>
      </c>
      <c r="H42" s="173" t="s">
        <v>395</v>
      </c>
      <c r="I42" s="173" t="s">
        <v>176</v>
      </c>
      <c r="J42" s="171">
        <v>7</v>
      </c>
      <c r="K42" s="171">
        <v>7</v>
      </c>
      <c r="L42" s="173" t="s">
        <v>48</v>
      </c>
      <c r="M42" s="111" t="s">
        <v>49</v>
      </c>
      <c r="N42" s="111" t="s">
        <v>49</v>
      </c>
      <c r="O42" s="111" t="s">
        <v>49</v>
      </c>
      <c r="P42" s="171" t="s">
        <v>100</v>
      </c>
      <c r="Q42" s="173" t="s">
        <v>51</v>
      </c>
      <c r="R42" s="111" t="s">
        <v>343</v>
      </c>
      <c r="S42" s="173" t="s">
        <v>224</v>
      </c>
      <c r="T42" s="173" t="s">
        <v>79</v>
      </c>
      <c r="U42" s="173" t="s">
        <v>299</v>
      </c>
      <c r="V42" s="173" t="s">
        <v>117</v>
      </c>
      <c r="W42" s="171">
        <v>7</v>
      </c>
      <c r="X42" s="111">
        <v>3</v>
      </c>
      <c r="Y42" s="171">
        <v>7</v>
      </c>
      <c r="Z42" s="111">
        <v>7</v>
      </c>
    </row>
    <row r="43" spans="1:31" s="38" customFormat="1">
      <c r="A43" s="173">
        <v>1373</v>
      </c>
      <c r="B43" s="169" t="s">
        <v>399</v>
      </c>
      <c r="C43" s="173">
        <v>2010</v>
      </c>
      <c r="D43" s="169" t="s">
        <v>402</v>
      </c>
      <c r="E43" s="173" t="s">
        <v>403</v>
      </c>
      <c r="F43" s="173" t="s">
        <v>66</v>
      </c>
      <c r="G43" s="173" t="s">
        <v>653</v>
      </c>
      <c r="H43" s="173" t="s">
        <v>645</v>
      </c>
      <c r="I43" s="173" t="s">
        <v>176</v>
      </c>
      <c r="J43" s="171">
        <v>23</v>
      </c>
      <c r="K43" s="171">
        <v>21</v>
      </c>
      <c r="L43" s="173" t="s">
        <v>48</v>
      </c>
      <c r="M43" s="171" t="s">
        <v>49</v>
      </c>
      <c r="N43" s="171" t="s">
        <v>49</v>
      </c>
      <c r="O43" s="171" t="s">
        <v>49</v>
      </c>
      <c r="P43" s="171"/>
      <c r="Q43" s="173" t="s">
        <v>104</v>
      </c>
      <c r="R43" s="171" t="s">
        <v>49</v>
      </c>
      <c r="S43" s="171" t="s">
        <v>49</v>
      </c>
      <c r="T43" s="171" t="s">
        <v>49</v>
      </c>
      <c r="U43" s="173" t="s">
        <v>68</v>
      </c>
      <c r="V43" s="173" t="s">
        <v>654</v>
      </c>
      <c r="W43" s="171">
        <v>21</v>
      </c>
      <c r="X43" s="171">
        <v>0</v>
      </c>
      <c r="Y43" s="171">
        <v>23</v>
      </c>
      <c r="Z43" s="171">
        <v>5</v>
      </c>
    </row>
    <row r="44" spans="1:31">
      <c r="A44" s="173">
        <v>1379</v>
      </c>
      <c r="B44" s="170" t="s">
        <v>94</v>
      </c>
      <c r="C44" s="173">
        <v>2011</v>
      </c>
      <c r="D44" s="170" t="s">
        <v>43</v>
      </c>
      <c r="E44" s="173" t="s">
        <v>72</v>
      </c>
      <c r="F44" s="173" t="s">
        <v>66</v>
      </c>
      <c r="G44" s="173" t="s">
        <v>653</v>
      </c>
      <c r="H44" s="173" t="s">
        <v>47</v>
      </c>
      <c r="I44" s="173" t="s">
        <v>70</v>
      </c>
      <c r="J44" s="171">
        <v>10</v>
      </c>
      <c r="K44" s="171">
        <v>9</v>
      </c>
      <c r="L44" s="173" t="s">
        <v>48</v>
      </c>
      <c r="M44" s="111" t="s">
        <v>49</v>
      </c>
      <c r="N44" s="111" t="s">
        <v>49</v>
      </c>
      <c r="O44" s="111" t="s">
        <v>49</v>
      </c>
      <c r="P44" s="171" t="s">
        <v>75</v>
      </c>
      <c r="Q44" s="173" t="s">
        <v>51</v>
      </c>
      <c r="R44" s="171" t="s">
        <v>78</v>
      </c>
      <c r="S44" s="173" t="s">
        <v>52</v>
      </c>
      <c r="T44" s="173" t="s">
        <v>79</v>
      </c>
      <c r="U44" s="173" t="s">
        <v>53</v>
      </c>
      <c r="V44" s="173" t="s">
        <v>117</v>
      </c>
      <c r="W44" s="171">
        <v>9</v>
      </c>
      <c r="X44" s="111">
        <v>2</v>
      </c>
      <c r="Y44" s="171">
        <v>10</v>
      </c>
      <c r="Z44" s="111">
        <v>6</v>
      </c>
    </row>
    <row r="45" spans="1:31">
      <c r="A45" s="173">
        <v>1379</v>
      </c>
      <c r="B45" s="170" t="s">
        <v>94</v>
      </c>
      <c r="C45" s="173">
        <v>2011</v>
      </c>
      <c r="D45" s="170" t="s">
        <v>43</v>
      </c>
      <c r="E45" s="173" t="s">
        <v>72</v>
      </c>
      <c r="F45" s="173" t="s">
        <v>167</v>
      </c>
      <c r="G45" s="173" t="s">
        <v>655</v>
      </c>
      <c r="H45" s="173" t="s">
        <v>47</v>
      </c>
      <c r="I45" s="173" t="s">
        <v>70</v>
      </c>
      <c r="J45" s="171">
        <v>10</v>
      </c>
      <c r="K45" s="171">
        <v>9</v>
      </c>
      <c r="L45" s="173" t="s">
        <v>48</v>
      </c>
      <c r="M45" s="111" t="s">
        <v>49</v>
      </c>
      <c r="N45" s="111" t="s">
        <v>49</v>
      </c>
      <c r="O45" s="111" t="s">
        <v>49</v>
      </c>
      <c r="P45" s="171" t="s">
        <v>75</v>
      </c>
      <c r="Q45" s="173" t="s">
        <v>51</v>
      </c>
      <c r="R45" s="171" t="s">
        <v>78</v>
      </c>
      <c r="S45" s="173" t="s">
        <v>52</v>
      </c>
      <c r="T45" s="173" t="s">
        <v>79</v>
      </c>
      <c r="U45" s="173" t="s">
        <v>53</v>
      </c>
      <c r="V45" s="173" t="s">
        <v>117</v>
      </c>
      <c r="W45" s="171">
        <v>9</v>
      </c>
      <c r="X45" s="111">
        <v>5</v>
      </c>
      <c r="Y45" s="171">
        <v>10</v>
      </c>
      <c r="Z45" s="111">
        <v>6</v>
      </c>
    </row>
    <row r="46" spans="1:31">
      <c r="A46" s="173">
        <v>1379</v>
      </c>
      <c r="B46" s="170" t="s">
        <v>94</v>
      </c>
      <c r="C46" s="173">
        <v>2011</v>
      </c>
      <c r="D46" s="170" t="s">
        <v>43</v>
      </c>
      <c r="E46" s="173" t="s">
        <v>72</v>
      </c>
      <c r="F46" s="173" t="s">
        <v>167</v>
      </c>
      <c r="G46" s="173" t="s">
        <v>409</v>
      </c>
      <c r="H46" s="173" t="s">
        <v>47</v>
      </c>
      <c r="I46" s="173" t="s">
        <v>70</v>
      </c>
      <c r="J46" s="171">
        <v>10</v>
      </c>
      <c r="K46" s="171">
        <v>9</v>
      </c>
      <c r="L46" s="173" t="s">
        <v>48</v>
      </c>
      <c r="M46" s="111" t="s">
        <v>49</v>
      </c>
      <c r="N46" s="111" t="s">
        <v>49</v>
      </c>
      <c r="O46" s="111" t="s">
        <v>49</v>
      </c>
      <c r="P46" s="171" t="s">
        <v>75</v>
      </c>
      <c r="Q46" s="173" t="s">
        <v>51</v>
      </c>
      <c r="R46" s="171" t="s">
        <v>78</v>
      </c>
      <c r="S46" s="173" t="s">
        <v>52</v>
      </c>
      <c r="T46" s="173" t="s">
        <v>79</v>
      </c>
      <c r="U46" s="173" t="s">
        <v>53</v>
      </c>
      <c r="V46" s="173" t="s">
        <v>117</v>
      </c>
      <c r="W46" s="171">
        <v>9</v>
      </c>
      <c r="X46" s="171">
        <v>5</v>
      </c>
      <c r="Y46" s="171">
        <v>10</v>
      </c>
      <c r="Z46" s="171">
        <v>6</v>
      </c>
    </row>
    <row r="47" spans="1:31">
      <c r="A47" s="173">
        <v>1379</v>
      </c>
      <c r="B47" s="170" t="s">
        <v>94</v>
      </c>
      <c r="C47" s="173">
        <v>2011</v>
      </c>
      <c r="D47" s="170" t="s">
        <v>43</v>
      </c>
      <c r="E47" s="173" t="s">
        <v>72</v>
      </c>
      <c r="F47" s="173" t="s">
        <v>167</v>
      </c>
      <c r="G47" s="173" t="s">
        <v>653</v>
      </c>
      <c r="H47" s="173" t="s">
        <v>47</v>
      </c>
      <c r="I47" s="173" t="s">
        <v>70</v>
      </c>
      <c r="J47" s="171">
        <v>10</v>
      </c>
      <c r="K47" s="171">
        <v>9</v>
      </c>
      <c r="L47" s="173" t="s">
        <v>48</v>
      </c>
      <c r="M47" s="111" t="s">
        <v>49</v>
      </c>
      <c r="N47" s="111" t="s">
        <v>49</v>
      </c>
      <c r="O47" s="111" t="s">
        <v>49</v>
      </c>
      <c r="P47" s="171" t="s">
        <v>75</v>
      </c>
      <c r="Q47" s="173" t="s">
        <v>51</v>
      </c>
      <c r="R47" s="171" t="s">
        <v>78</v>
      </c>
      <c r="S47" s="173" t="s">
        <v>52</v>
      </c>
      <c r="T47" s="173" t="s">
        <v>79</v>
      </c>
      <c r="U47" s="173" t="s">
        <v>53</v>
      </c>
      <c r="V47" s="173" t="s">
        <v>117</v>
      </c>
      <c r="W47" s="171">
        <v>9</v>
      </c>
      <c r="X47" s="111">
        <v>6</v>
      </c>
      <c r="Y47" s="171">
        <v>10</v>
      </c>
      <c r="Z47" s="111">
        <v>6</v>
      </c>
    </row>
    <row r="48" spans="1:31">
      <c r="A48" s="173">
        <v>1383</v>
      </c>
      <c r="B48" s="170" t="s">
        <v>413</v>
      </c>
      <c r="C48" s="173">
        <v>2014</v>
      </c>
      <c r="D48" s="170" t="s">
        <v>281</v>
      </c>
      <c r="E48" s="173" t="s">
        <v>72</v>
      </c>
      <c r="F48" s="173" t="s">
        <v>66</v>
      </c>
      <c r="G48" s="173" t="s">
        <v>646</v>
      </c>
      <c r="H48" s="173" t="s">
        <v>410</v>
      </c>
      <c r="I48" s="173" t="s">
        <v>70</v>
      </c>
      <c r="J48" s="171">
        <v>10</v>
      </c>
      <c r="K48" s="171">
        <v>10</v>
      </c>
      <c r="L48" s="173" t="s">
        <v>48</v>
      </c>
      <c r="M48" s="111" t="s">
        <v>49</v>
      </c>
      <c r="N48" s="111" t="s">
        <v>49</v>
      </c>
      <c r="O48" s="111" t="s">
        <v>49</v>
      </c>
      <c r="P48" s="171" t="s">
        <v>100</v>
      </c>
      <c r="Q48" s="173" t="s">
        <v>51</v>
      </c>
      <c r="R48" s="111" t="s">
        <v>343</v>
      </c>
      <c r="S48" s="173" t="s">
        <v>223</v>
      </c>
      <c r="T48" s="173" t="s">
        <v>383</v>
      </c>
      <c r="U48" s="173" t="s">
        <v>50</v>
      </c>
      <c r="V48" s="173" t="s">
        <v>55</v>
      </c>
      <c r="W48" s="171">
        <v>10</v>
      </c>
      <c r="X48" s="111">
        <v>4</v>
      </c>
      <c r="Y48" s="171">
        <v>10</v>
      </c>
      <c r="Z48" s="111">
        <v>9</v>
      </c>
    </row>
    <row r="49" spans="1:27">
      <c r="A49" s="173">
        <v>1385</v>
      </c>
      <c r="B49" s="170" t="s">
        <v>413</v>
      </c>
      <c r="C49" s="173">
        <v>2015</v>
      </c>
      <c r="D49" s="170" t="s">
        <v>281</v>
      </c>
      <c r="E49" s="173" t="s">
        <v>72</v>
      </c>
      <c r="F49" s="173" t="s">
        <v>66</v>
      </c>
      <c r="G49" s="173" t="s">
        <v>646</v>
      </c>
      <c r="H49" s="173" t="s">
        <v>418</v>
      </c>
      <c r="I49" s="173" t="s">
        <v>176</v>
      </c>
      <c r="J49" s="171">
        <v>9</v>
      </c>
      <c r="K49" s="171">
        <v>10</v>
      </c>
      <c r="L49" s="173" t="s">
        <v>48</v>
      </c>
      <c r="M49" s="111" t="s">
        <v>49</v>
      </c>
      <c r="N49" s="111" t="s">
        <v>49</v>
      </c>
      <c r="O49" s="111" t="s">
        <v>49</v>
      </c>
      <c r="P49" s="171" t="s">
        <v>100</v>
      </c>
      <c r="Q49" s="173" t="s">
        <v>51</v>
      </c>
      <c r="R49" s="111" t="s">
        <v>343</v>
      </c>
      <c r="S49" s="173" t="s">
        <v>223</v>
      </c>
      <c r="T49" s="173" t="s">
        <v>383</v>
      </c>
      <c r="U49" s="173" t="s">
        <v>100</v>
      </c>
      <c r="V49" s="173" t="s">
        <v>55</v>
      </c>
      <c r="W49" s="171">
        <v>10</v>
      </c>
      <c r="X49" s="111">
        <v>8</v>
      </c>
      <c r="Y49" s="171">
        <v>9</v>
      </c>
      <c r="Z49" s="111">
        <v>8</v>
      </c>
      <c r="AA49" s="38"/>
    </row>
    <row r="50" spans="1:27">
      <c r="A50" s="173">
        <v>1385</v>
      </c>
      <c r="B50" s="170" t="s">
        <v>413</v>
      </c>
      <c r="C50" s="173">
        <v>2015</v>
      </c>
      <c r="D50" s="170" t="s">
        <v>281</v>
      </c>
      <c r="E50" s="173" t="s">
        <v>72</v>
      </c>
      <c r="F50" s="173" t="s">
        <v>416</v>
      </c>
      <c r="G50" s="173" t="s">
        <v>196</v>
      </c>
      <c r="H50" s="173" t="s">
        <v>418</v>
      </c>
      <c r="I50" s="173" t="s">
        <v>176</v>
      </c>
      <c r="J50" s="171">
        <v>9</v>
      </c>
      <c r="K50" s="171">
        <v>10</v>
      </c>
      <c r="L50" s="173" t="s">
        <v>48</v>
      </c>
      <c r="M50" s="111" t="s">
        <v>49</v>
      </c>
      <c r="N50" s="111" t="s">
        <v>49</v>
      </c>
      <c r="O50" s="111" t="s">
        <v>49</v>
      </c>
      <c r="P50" s="171" t="s">
        <v>100</v>
      </c>
      <c r="Q50" s="173" t="s">
        <v>51</v>
      </c>
      <c r="R50" s="111" t="s">
        <v>343</v>
      </c>
      <c r="S50" s="173" t="s">
        <v>223</v>
      </c>
      <c r="T50" s="173" t="s">
        <v>383</v>
      </c>
      <c r="U50" s="173" t="s">
        <v>100</v>
      </c>
      <c r="V50" s="173" t="s">
        <v>55</v>
      </c>
      <c r="W50" s="171">
        <v>10</v>
      </c>
      <c r="X50" s="111">
        <v>9</v>
      </c>
      <c r="Y50" s="171">
        <v>9</v>
      </c>
      <c r="Z50" s="111">
        <v>8</v>
      </c>
    </row>
    <row r="51" spans="1:27">
      <c r="A51" s="173">
        <v>1385</v>
      </c>
      <c r="B51" s="170" t="s">
        <v>413</v>
      </c>
      <c r="C51" s="173">
        <v>2015</v>
      </c>
      <c r="D51" s="170" t="s">
        <v>281</v>
      </c>
      <c r="E51" s="173" t="s">
        <v>72</v>
      </c>
      <c r="F51" s="173" t="s">
        <v>383</v>
      </c>
      <c r="G51" s="173" t="s">
        <v>646</v>
      </c>
      <c r="H51" s="173" t="s">
        <v>418</v>
      </c>
      <c r="I51" s="173" t="s">
        <v>176</v>
      </c>
      <c r="J51" s="171">
        <v>9</v>
      </c>
      <c r="K51" s="171">
        <v>10</v>
      </c>
      <c r="L51" s="173" t="s">
        <v>48</v>
      </c>
      <c r="M51" s="111" t="s">
        <v>49</v>
      </c>
      <c r="N51" s="111" t="s">
        <v>49</v>
      </c>
      <c r="O51" s="111" t="s">
        <v>49</v>
      </c>
      <c r="P51" s="171" t="s">
        <v>100</v>
      </c>
      <c r="Q51" s="173" t="s">
        <v>51</v>
      </c>
      <c r="R51" s="111" t="s">
        <v>343</v>
      </c>
      <c r="S51" s="173" t="s">
        <v>223</v>
      </c>
      <c r="T51" s="173" t="s">
        <v>383</v>
      </c>
      <c r="U51" s="173" t="s">
        <v>100</v>
      </c>
      <c r="V51" s="173" t="s">
        <v>55</v>
      </c>
      <c r="W51" s="171">
        <v>10</v>
      </c>
      <c r="X51" s="111">
        <v>5</v>
      </c>
      <c r="Y51" s="171">
        <v>9</v>
      </c>
      <c r="Z51" s="111">
        <v>8</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J51"/>
  <sheetViews>
    <sheetView workbookViewId="0">
      <selection activeCell="U32" sqref="U32:V37"/>
    </sheetView>
  </sheetViews>
  <sheetFormatPr baseColWidth="10" defaultRowHeight="16"/>
  <cols>
    <col min="1" max="1" width="10.83203125" style="170"/>
    <col min="2" max="2" width="29.6640625" style="170" customWidth="1"/>
    <col min="3" max="4" width="18.1640625" style="170" customWidth="1"/>
    <col min="5" max="5" width="16.1640625" style="170" customWidth="1"/>
    <col min="6" max="6" width="12.6640625" style="170" customWidth="1"/>
    <col min="7" max="7" width="13" style="170" customWidth="1"/>
    <col min="8" max="8" width="17.33203125" style="170" customWidth="1"/>
    <col min="9" max="9" width="19.1640625" style="170" customWidth="1"/>
    <col min="10" max="10" width="17.1640625" style="170" customWidth="1"/>
    <col min="11" max="11" width="14.6640625" style="170" customWidth="1"/>
    <col min="12" max="12" width="13" style="170" bestFit="1" customWidth="1"/>
    <col min="13" max="13" width="7.1640625" style="170" hidden="1" customWidth="1"/>
    <col min="14" max="15" width="15.5" style="170" hidden="1" customWidth="1"/>
    <col min="16" max="17" width="15.5" style="170" bestFit="1" customWidth="1"/>
    <col min="18" max="20" width="15.5" style="170" hidden="1" customWidth="1"/>
    <col min="21" max="26" width="15.5" style="170" bestFit="1" customWidth="1"/>
    <col min="27" max="36" width="10.83203125" style="170"/>
  </cols>
  <sheetData>
    <row r="1" spans="1:36" s="160" customFormat="1">
      <c r="A1" s="168" t="s">
        <v>660</v>
      </c>
      <c r="B1" s="168" t="s">
        <v>616</v>
      </c>
      <c r="C1" s="168" t="s">
        <v>634</v>
      </c>
      <c r="D1" s="168" t="s">
        <v>6</v>
      </c>
      <c r="E1" s="168" t="s">
        <v>619</v>
      </c>
      <c r="F1" s="168" t="s">
        <v>620</v>
      </c>
      <c r="G1" s="168" t="s">
        <v>621</v>
      </c>
      <c r="H1" s="168" t="s">
        <v>622</v>
      </c>
      <c r="I1" s="168" t="s">
        <v>626</v>
      </c>
      <c r="J1" s="168" t="s">
        <v>617</v>
      </c>
      <c r="K1" s="168" t="s">
        <v>618</v>
      </c>
      <c r="L1" s="168" t="s">
        <v>17</v>
      </c>
      <c r="M1" s="168" t="s">
        <v>624</v>
      </c>
      <c r="N1" s="168" t="s">
        <v>623</v>
      </c>
      <c r="O1" s="168" t="s">
        <v>625</v>
      </c>
      <c r="P1" s="168" t="s">
        <v>630</v>
      </c>
      <c r="Q1" s="168" t="s">
        <v>627</v>
      </c>
      <c r="R1" s="168" t="s">
        <v>26</v>
      </c>
      <c r="S1" s="168" t="s">
        <v>27</v>
      </c>
      <c r="T1" s="168" t="s">
        <v>28</v>
      </c>
      <c r="U1" s="168" t="s">
        <v>29</v>
      </c>
      <c r="V1" s="168" t="s">
        <v>628</v>
      </c>
      <c r="W1" s="168" t="s">
        <v>661</v>
      </c>
      <c r="X1" s="168" t="s">
        <v>659</v>
      </c>
      <c r="Y1" s="168" t="s">
        <v>684</v>
      </c>
      <c r="Z1" s="168" t="s">
        <v>38</v>
      </c>
      <c r="AA1" s="168"/>
      <c r="AB1" s="168"/>
      <c r="AC1" s="168"/>
      <c r="AD1" s="168"/>
      <c r="AE1" s="168"/>
      <c r="AF1" s="168"/>
      <c r="AG1" s="168"/>
      <c r="AH1" s="168"/>
      <c r="AI1" s="168"/>
      <c r="AJ1" s="168"/>
    </row>
    <row r="2" spans="1:36">
      <c r="A2" s="170">
        <v>101</v>
      </c>
      <c r="B2" s="111" t="s">
        <v>662</v>
      </c>
      <c r="C2" s="170">
        <v>2007</v>
      </c>
      <c r="E2" s="111" t="s">
        <v>88</v>
      </c>
      <c r="F2" s="170" t="s">
        <v>66</v>
      </c>
      <c r="G2" s="111" t="s">
        <v>65</v>
      </c>
      <c r="H2" s="171" t="s">
        <v>47</v>
      </c>
      <c r="I2" s="111" t="s">
        <v>70</v>
      </c>
      <c r="J2" s="170">
        <v>10</v>
      </c>
      <c r="K2" s="170">
        <v>10</v>
      </c>
      <c r="L2" s="111" t="s">
        <v>48</v>
      </c>
      <c r="M2" s="111" t="s">
        <v>49</v>
      </c>
      <c r="N2" s="111" t="s">
        <v>49</v>
      </c>
      <c r="O2" s="111" t="s">
        <v>49</v>
      </c>
      <c r="P2" s="111" t="s">
        <v>50</v>
      </c>
      <c r="Q2" s="111" t="s">
        <v>51</v>
      </c>
      <c r="R2" s="111" t="s">
        <v>78</v>
      </c>
      <c r="S2" s="111" t="s">
        <v>52</v>
      </c>
      <c r="T2" s="111" t="s">
        <v>79</v>
      </c>
      <c r="U2" s="111" t="s">
        <v>53</v>
      </c>
      <c r="V2" s="171" t="s">
        <v>260</v>
      </c>
      <c r="W2" s="170">
        <v>10</v>
      </c>
      <c r="X2" s="111">
        <v>9</v>
      </c>
      <c r="Y2" s="170">
        <v>10</v>
      </c>
      <c r="Z2" s="111">
        <v>10</v>
      </c>
    </row>
    <row r="3" spans="1:36">
      <c r="A3" s="170">
        <v>101</v>
      </c>
      <c r="B3" s="111" t="s">
        <v>662</v>
      </c>
      <c r="C3" s="170">
        <v>2007</v>
      </c>
      <c r="E3" s="111" t="s">
        <v>72</v>
      </c>
      <c r="F3" s="170" t="s">
        <v>66</v>
      </c>
      <c r="G3" s="111" t="s">
        <v>65</v>
      </c>
      <c r="H3" s="171" t="s">
        <v>47</v>
      </c>
      <c r="I3" s="111" t="s">
        <v>70</v>
      </c>
      <c r="J3" s="170">
        <v>10</v>
      </c>
      <c r="K3" s="170">
        <v>10</v>
      </c>
      <c r="L3" s="111" t="s">
        <v>48</v>
      </c>
      <c r="M3" s="111" t="s">
        <v>49</v>
      </c>
      <c r="N3" s="111" t="s">
        <v>49</v>
      </c>
      <c r="O3" s="111" t="s">
        <v>49</v>
      </c>
      <c r="P3" s="111" t="s">
        <v>50</v>
      </c>
      <c r="Q3" s="111" t="s">
        <v>51</v>
      </c>
      <c r="R3" s="111" t="s">
        <v>78</v>
      </c>
      <c r="S3" s="111" t="s">
        <v>52</v>
      </c>
      <c r="T3" s="111" t="s">
        <v>79</v>
      </c>
      <c r="U3" s="111" t="s">
        <v>53</v>
      </c>
      <c r="V3" s="171" t="s">
        <v>260</v>
      </c>
      <c r="W3" s="170">
        <v>10</v>
      </c>
      <c r="X3" s="111">
        <v>8</v>
      </c>
      <c r="Y3" s="170">
        <v>10</v>
      </c>
      <c r="Z3" s="111">
        <v>10</v>
      </c>
    </row>
    <row r="4" spans="1:36">
      <c r="A4" s="170">
        <v>101</v>
      </c>
      <c r="B4" s="111" t="s">
        <v>662</v>
      </c>
      <c r="C4" s="170">
        <v>2007</v>
      </c>
      <c r="E4" s="111" t="s">
        <v>71</v>
      </c>
      <c r="F4" s="170" t="s">
        <v>66</v>
      </c>
      <c r="G4" s="111" t="s">
        <v>65</v>
      </c>
      <c r="H4" s="171" t="s">
        <v>47</v>
      </c>
      <c r="I4" s="111" t="s">
        <v>70</v>
      </c>
      <c r="J4" s="170">
        <v>10</v>
      </c>
      <c r="K4" s="170">
        <v>10</v>
      </c>
      <c r="L4" s="111" t="s">
        <v>48</v>
      </c>
      <c r="M4" s="111" t="s">
        <v>49</v>
      </c>
      <c r="N4" s="111" t="s">
        <v>49</v>
      </c>
      <c r="O4" s="111" t="s">
        <v>49</v>
      </c>
      <c r="P4" s="111" t="s">
        <v>50</v>
      </c>
      <c r="Q4" s="111" t="s">
        <v>51</v>
      </c>
      <c r="R4" s="111" t="s">
        <v>78</v>
      </c>
      <c r="S4" s="111" t="s">
        <v>52</v>
      </c>
      <c r="T4" s="111" t="s">
        <v>79</v>
      </c>
      <c r="U4" s="111" t="s">
        <v>53</v>
      </c>
      <c r="V4" s="171" t="s">
        <v>260</v>
      </c>
      <c r="W4" s="170">
        <v>10</v>
      </c>
      <c r="X4" s="111">
        <v>9</v>
      </c>
      <c r="Y4" s="170">
        <v>10</v>
      </c>
      <c r="Z4" s="111">
        <v>10</v>
      </c>
    </row>
    <row r="5" spans="1:36">
      <c r="A5" s="170">
        <v>120</v>
      </c>
      <c r="B5" s="171" t="s">
        <v>663</v>
      </c>
      <c r="C5" s="170">
        <v>2002</v>
      </c>
      <c r="D5" s="111" t="s">
        <v>43</v>
      </c>
      <c r="E5" s="111" t="s">
        <v>88</v>
      </c>
      <c r="F5" s="170" t="s">
        <v>66</v>
      </c>
      <c r="G5" s="111" t="s">
        <v>97</v>
      </c>
      <c r="H5" s="111" t="s">
        <v>98</v>
      </c>
      <c r="I5" s="111" t="s">
        <v>99</v>
      </c>
      <c r="J5" s="111">
        <v>9</v>
      </c>
      <c r="K5" s="111">
        <v>18</v>
      </c>
      <c r="L5" s="111" t="s">
        <v>48</v>
      </c>
      <c r="M5" s="111" t="s">
        <v>49</v>
      </c>
      <c r="N5" s="111" t="s">
        <v>49</v>
      </c>
      <c r="O5" s="111" t="s">
        <v>49</v>
      </c>
      <c r="P5" s="111" t="s">
        <v>89</v>
      </c>
      <c r="Q5" s="111" t="s">
        <v>51</v>
      </c>
      <c r="R5" s="111" t="s">
        <v>101</v>
      </c>
      <c r="S5" s="111" t="s">
        <v>90</v>
      </c>
      <c r="T5" s="111" t="s">
        <v>79</v>
      </c>
      <c r="U5" s="111" t="s">
        <v>81</v>
      </c>
      <c r="V5" s="171" t="s">
        <v>260</v>
      </c>
      <c r="W5" s="111">
        <v>18</v>
      </c>
      <c r="X5" s="111">
        <v>16</v>
      </c>
      <c r="Y5" s="111">
        <v>9</v>
      </c>
      <c r="Z5" s="111">
        <v>7</v>
      </c>
    </row>
    <row r="6" spans="1:36">
      <c r="A6" s="173">
        <v>579</v>
      </c>
      <c r="B6" s="111" t="s">
        <v>664</v>
      </c>
      <c r="C6" s="178">
        <v>2018</v>
      </c>
      <c r="D6" s="170" t="s">
        <v>175</v>
      </c>
      <c r="E6" s="173" t="s">
        <v>72</v>
      </c>
      <c r="F6" s="173" t="s">
        <v>66</v>
      </c>
      <c r="G6" s="173" t="s">
        <v>65</v>
      </c>
      <c r="H6" s="173" t="s">
        <v>645</v>
      </c>
      <c r="I6" s="111" t="s">
        <v>176</v>
      </c>
      <c r="J6" s="171">
        <v>26</v>
      </c>
      <c r="K6" s="171">
        <v>23</v>
      </c>
      <c r="L6" s="173" t="s">
        <v>48</v>
      </c>
      <c r="M6" s="111" t="s">
        <v>49</v>
      </c>
      <c r="N6" s="111" t="s">
        <v>49</v>
      </c>
      <c r="O6" s="111" t="s">
        <v>49</v>
      </c>
      <c r="P6" s="171" t="s">
        <v>177</v>
      </c>
      <c r="Q6" s="171" t="s">
        <v>104</v>
      </c>
      <c r="R6" s="171" t="s">
        <v>49</v>
      </c>
      <c r="S6" s="171" t="s">
        <v>49</v>
      </c>
      <c r="T6" s="171" t="s">
        <v>49</v>
      </c>
      <c r="U6" s="171" t="s">
        <v>68</v>
      </c>
      <c r="V6" s="171" t="s">
        <v>260</v>
      </c>
      <c r="W6" s="171">
        <v>23</v>
      </c>
      <c r="X6" s="111">
        <v>14</v>
      </c>
      <c r="Y6" s="171">
        <v>26</v>
      </c>
      <c r="Z6" s="111">
        <v>22</v>
      </c>
    </row>
    <row r="7" spans="1:36">
      <c r="A7" s="173">
        <v>802</v>
      </c>
      <c r="B7" s="170" t="s">
        <v>665</v>
      </c>
      <c r="C7" s="173">
        <v>1999</v>
      </c>
      <c r="D7" s="170" t="s">
        <v>43</v>
      </c>
      <c r="E7" s="111" t="s">
        <v>88</v>
      </c>
      <c r="F7" s="173" t="s">
        <v>66</v>
      </c>
      <c r="G7" s="173" t="s">
        <v>196</v>
      </c>
      <c r="H7" s="173" t="s">
        <v>98</v>
      </c>
      <c r="I7" s="173" t="s">
        <v>70</v>
      </c>
      <c r="J7" s="171">
        <v>9</v>
      </c>
      <c r="K7" s="171">
        <v>9</v>
      </c>
      <c r="L7" s="173" t="s">
        <v>120</v>
      </c>
      <c r="M7" s="173" t="s">
        <v>187</v>
      </c>
      <c r="N7" s="173"/>
      <c r="O7" s="170">
        <v>1</v>
      </c>
      <c r="P7" s="171" t="s">
        <v>73</v>
      </c>
      <c r="Q7" s="173" t="s">
        <v>51</v>
      </c>
      <c r="R7" s="173" t="s">
        <v>277</v>
      </c>
      <c r="S7" s="173" t="s">
        <v>198</v>
      </c>
      <c r="T7" s="173" t="s">
        <v>79</v>
      </c>
      <c r="U7" s="173" t="s">
        <v>53</v>
      </c>
      <c r="V7" s="171" t="s">
        <v>260</v>
      </c>
      <c r="W7" s="171">
        <v>9</v>
      </c>
      <c r="X7" s="111">
        <v>5</v>
      </c>
      <c r="Y7" s="171">
        <v>9</v>
      </c>
      <c r="Z7" s="111">
        <v>5</v>
      </c>
    </row>
    <row r="8" spans="1:36">
      <c r="A8" s="173">
        <v>826</v>
      </c>
      <c r="B8" s="170" t="s">
        <v>666</v>
      </c>
      <c r="C8" s="173">
        <v>1995</v>
      </c>
      <c r="D8" s="170" t="s">
        <v>43</v>
      </c>
      <c r="E8" s="111" t="s">
        <v>88</v>
      </c>
      <c r="F8" s="173" t="s">
        <v>66</v>
      </c>
      <c r="G8" s="173" t="s">
        <v>218</v>
      </c>
      <c r="H8" s="173" t="s">
        <v>98</v>
      </c>
      <c r="I8" s="173" t="s">
        <v>99</v>
      </c>
      <c r="J8" s="171">
        <v>15</v>
      </c>
      <c r="K8" s="171">
        <v>16</v>
      </c>
      <c r="L8" s="173" t="s">
        <v>48</v>
      </c>
      <c r="M8" s="111" t="s">
        <v>49</v>
      </c>
      <c r="N8" s="111" t="s">
        <v>49</v>
      </c>
      <c r="O8" s="111" t="s">
        <v>49</v>
      </c>
      <c r="P8" s="171" t="s">
        <v>219</v>
      </c>
      <c r="Q8" s="173" t="s">
        <v>51</v>
      </c>
      <c r="R8" s="171" t="s">
        <v>101</v>
      </c>
      <c r="S8" s="171" t="s">
        <v>220</v>
      </c>
      <c r="T8" s="173" t="s">
        <v>79</v>
      </c>
      <c r="U8" s="171" t="s">
        <v>202</v>
      </c>
      <c r="V8" s="171" t="s">
        <v>260</v>
      </c>
      <c r="W8" s="171">
        <v>16</v>
      </c>
      <c r="X8" s="111">
        <v>5</v>
      </c>
      <c r="Y8" s="171">
        <v>15</v>
      </c>
      <c r="Z8" s="111">
        <v>10</v>
      </c>
    </row>
    <row r="9" spans="1:36">
      <c r="A9" s="173">
        <v>826</v>
      </c>
      <c r="B9" s="170" t="s">
        <v>666</v>
      </c>
      <c r="C9" s="173">
        <v>1995</v>
      </c>
      <c r="D9" s="170" t="s">
        <v>43</v>
      </c>
      <c r="E9" s="111" t="s">
        <v>88</v>
      </c>
      <c r="F9" s="173" t="s">
        <v>66</v>
      </c>
      <c r="G9" s="173" t="s">
        <v>608</v>
      </c>
      <c r="H9" s="173" t="s">
        <v>98</v>
      </c>
      <c r="I9" s="173" t="s">
        <v>99</v>
      </c>
      <c r="J9" s="171">
        <v>15</v>
      </c>
      <c r="K9" s="171">
        <v>16</v>
      </c>
      <c r="L9" s="173" t="s">
        <v>48</v>
      </c>
      <c r="M9" s="111" t="s">
        <v>49</v>
      </c>
      <c r="N9" s="111" t="s">
        <v>49</v>
      </c>
      <c r="O9" s="111" t="s">
        <v>49</v>
      </c>
      <c r="P9" s="171" t="s">
        <v>219</v>
      </c>
      <c r="Q9" s="173" t="s">
        <v>51</v>
      </c>
      <c r="R9" s="171" t="s">
        <v>101</v>
      </c>
      <c r="S9" s="171" t="s">
        <v>220</v>
      </c>
      <c r="T9" s="173" t="s">
        <v>79</v>
      </c>
      <c r="U9" s="171" t="s">
        <v>202</v>
      </c>
      <c r="V9" s="171" t="s">
        <v>260</v>
      </c>
      <c r="W9" s="171">
        <v>16</v>
      </c>
      <c r="X9" s="111">
        <v>4</v>
      </c>
      <c r="Y9" s="171">
        <v>15</v>
      </c>
      <c r="Z9" s="111">
        <v>10</v>
      </c>
    </row>
    <row r="10" spans="1:36">
      <c r="A10" s="173">
        <v>828</v>
      </c>
      <c r="B10" s="170" t="s">
        <v>666</v>
      </c>
      <c r="C10" s="173">
        <v>1995</v>
      </c>
      <c r="D10" s="170" t="s">
        <v>43</v>
      </c>
      <c r="E10" s="111" t="s">
        <v>88</v>
      </c>
      <c r="F10" s="173" t="s">
        <v>66</v>
      </c>
      <c r="G10" s="173" t="s">
        <v>394</v>
      </c>
      <c r="H10" s="173" t="s">
        <v>98</v>
      </c>
      <c r="I10" s="173" t="s">
        <v>99</v>
      </c>
      <c r="J10" s="171">
        <v>9</v>
      </c>
      <c r="K10" s="171">
        <v>9</v>
      </c>
      <c r="L10" s="173" t="s">
        <v>48</v>
      </c>
      <c r="M10" s="111" t="s">
        <v>49</v>
      </c>
      <c r="N10" s="111" t="s">
        <v>49</v>
      </c>
      <c r="O10" s="111" t="s">
        <v>49</v>
      </c>
      <c r="P10" s="171" t="s">
        <v>212</v>
      </c>
      <c r="Q10" s="173" t="s">
        <v>51</v>
      </c>
      <c r="R10" s="171" t="s">
        <v>101</v>
      </c>
      <c r="S10" s="111" t="s">
        <v>223</v>
      </c>
      <c r="T10" s="173" t="s">
        <v>79</v>
      </c>
      <c r="U10" s="171" t="s">
        <v>226</v>
      </c>
      <c r="V10" s="171" t="s">
        <v>260</v>
      </c>
      <c r="W10" s="171">
        <v>9</v>
      </c>
      <c r="X10" s="111">
        <v>4</v>
      </c>
      <c r="Y10" s="171">
        <v>9</v>
      </c>
      <c r="Z10" s="111">
        <v>6</v>
      </c>
    </row>
    <row r="11" spans="1:36">
      <c r="A11" s="173">
        <v>828</v>
      </c>
      <c r="B11" s="170" t="s">
        <v>666</v>
      </c>
      <c r="C11" s="173">
        <v>1995</v>
      </c>
      <c r="D11" s="170" t="s">
        <v>43</v>
      </c>
      <c r="E11" s="111" t="s">
        <v>88</v>
      </c>
      <c r="F11" s="173" t="s">
        <v>66</v>
      </c>
      <c r="G11" s="173" t="s">
        <v>223</v>
      </c>
      <c r="H11" s="173" t="s">
        <v>98</v>
      </c>
      <c r="I11" s="173" t="s">
        <v>99</v>
      </c>
      <c r="J11" s="171">
        <v>9</v>
      </c>
      <c r="K11" s="171">
        <v>9</v>
      </c>
      <c r="L11" s="173" t="s">
        <v>48</v>
      </c>
      <c r="M11" s="111" t="s">
        <v>49</v>
      </c>
      <c r="N11" s="111" t="s">
        <v>49</v>
      </c>
      <c r="O11" s="111" t="s">
        <v>49</v>
      </c>
      <c r="P11" s="171" t="s">
        <v>212</v>
      </c>
      <c r="Q11" s="173" t="s">
        <v>51</v>
      </c>
      <c r="R11" s="171" t="s">
        <v>101</v>
      </c>
      <c r="S11" s="111" t="s">
        <v>223</v>
      </c>
      <c r="T11" s="173" t="s">
        <v>79</v>
      </c>
      <c r="U11" s="171" t="s">
        <v>226</v>
      </c>
      <c r="V11" s="171" t="s">
        <v>260</v>
      </c>
      <c r="W11" s="171">
        <v>9</v>
      </c>
      <c r="X11" s="111">
        <v>4</v>
      </c>
      <c r="Y11" s="171">
        <v>9</v>
      </c>
      <c r="Z11" s="111">
        <v>6</v>
      </c>
    </row>
    <row r="12" spans="1:36">
      <c r="A12" s="173">
        <v>828</v>
      </c>
      <c r="B12" s="170" t="s">
        <v>666</v>
      </c>
      <c r="C12" s="173">
        <v>1995</v>
      </c>
      <c r="D12" s="170" t="s">
        <v>43</v>
      </c>
      <c r="E12" s="111" t="s">
        <v>88</v>
      </c>
      <c r="F12" s="173" t="s">
        <v>79</v>
      </c>
      <c r="G12" s="173" t="s">
        <v>394</v>
      </c>
      <c r="H12" s="173" t="s">
        <v>98</v>
      </c>
      <c r="I12" s="173" t="s">
        <v>99</v>
      </c>
      <c r="J12" s="171">
        <v>9</v>
      </c>
      <c r="K12" s="171">
        <v>9</v>
      </c>
      <c r="L12" s="173" t="s">
        <v>48</v>
      </c>
      <c r="M12" s="111" t="s">
        <v>49</v>
      </c>
      <c r="N12" s="111" t="s">
        <v>49</v>
      </c>
      <c r="O12" s="111" t="s">
        <v>49</v>
      </c>
      <c r="P12" s="171" t="s">
        <v>212</v>
      </c>
      <c r="Q12" s="173" t="s">
        <v>51</v>
      </c>
      <c r="R12" s="171" t="s">
        <v>101</v>
      </c>
      <c r="S12" s="111" t="s">
        <v>223</v>
      </c>
      <c r="T12" s="173" t="s">
        <v>79</v>
      </c>
      <c r="U12" s="171" t="s">
        <v>226</v>
      </c>
      <c r="V12" s="171" t="s">
        <v>260</v>
      </c>
      <c r="W12" s="171">
        <v>9</v>
      </c>
      <c r="X12" s="111">
        <v>3</v>
      </c>
      <c r="Y12" s="171">
        <v>9</v>
      </c>
      <c r="Z12" s="111">
        <v>6</v>
      </c>
    </row>
    <row r="13" spans="1:36">
      <c r="A13" s="173">
        <v>956</v>
      </c>
      <c r="B13" s="111" t="s">
        <v>683</v>
      </c>
      <c r="C13" s="173">
        <v>1981</v>
      </c>
      <c r="E13" s="173" t="s">
        <v>108</v>
      </c>
      <c r="F13" s="173" t="s">
        <v>66</v>
      </c>
      <c r="G13" s="171" t="s">
        <v>610</v>
      </c>
      <c r="H13" s="173" t="s">
        <v>242</v>
      </c>
      <c r="I13" s="173" t="s">
        <v>136</v>
      </c>
      <c r="J13" s="171">
        <v>210</v>
      </c>
      <c r="K13" s="171">
        <v>204</v>
      </c>
      <c r="L13" s="173" t="s">
        <v>120</v>
      </c>
      <c r="M13" s="173" t="s">
        <v>47</v>
      </c>
      <c r="O13" s="170">
        <v>1</v>
      </c>
      <c r="P13" s="171" t="s">
        <v>471</v>
      </c>
      <c r="Q13" s="173" t="s">
        <v>104</v>
      </c>
      <c r="R13" s="171" t="s">
        <v>49</v>
      </c>
      <c r="S13" s="171" t="s">
        <v>49</v>
      </c>
      <c r="T13" s="171" t="s">
        <v>49</v>
      </c>
      <c r="U13" s="171" t="s">
        <v>613</v>
      </c>
      <c r="V13" s="171" t="s">
        <v>260</v>
      </c>
      <c r="W13" s="171">
        <v>204</v>
      </c>
      <c r="X13" s="111">
        <v>75</v>
      </c>
      <c r="Y13" s="171">
        <v>210</v>
      </c>
      <c r="Z13" s="111">
        <v>82</v>
      </c>
    </row>
    <row r="14" spans="1:36">
      <c r="A14" s="173">
        <v>1065</v>
      </c>
      <c r="B14" s="170" t="s">
        <v>667</v>
      </c>
      <c r="C14" s="173">
        <v>2008</v>
      </c>
      <c r="D14" s="170" t="s">
        <v>43</v>
      </c>
      <c r="E14" s="111" t="s">
        <v>88</v>
      </c>
      <c r="F14" s="173" t="s">
        <v>66</v>
      </c>
      <c r="G14" s="173" t="s">
        <v>646</v>
      </c>
      <c r="H14" s="173" t="s">
        <v>47</v>
      </c>
      <c r="I14" s="173" t="s">
        <v>70</v>
      </c>
      <c r="J14" s="171">
        <v>10</v>
      </c>
      <c r="K14" s="171">
        <v>10</v>
      </c>
      <c r="L14" s="173" t="s">
        <v>48</v>
      </c>
      <c r="M14" s="111" t="s">
        <v>49</v>
      </c>
      <c r="N14" s="111" t="s">
        <v>49</v>
      </c>
      <c r="O14" s="111" t="s">
        <v>49</v>
      </c>
      <c r="P14" s="171" t="s">
        <v>50</v>
      </c>
      <c r="Q14" s="173" t="s">
        <v>51</v>
      </c>
      <c r="R14" s="171" t="s">
        <v>78</v>
      </c>
      <c r="S14" s="171" t="s">
        <v>52</v>
      </c>
      <c r="T14" s="173" t="s">
        <v>79</v>
      </c>
      <c r="U14" s="171" t="s">
        <v>73</v>
      </c>
      <c r="V14" s="171" t="s">
        <v>117</v>
      </c>
      <c r="W14" s="171">
        <v>10</v>
      </c>
      <c r="X14" s="111">
        <v>5</v>
      </c>
      <c r="Y14" s="171">
        <v>10</v>
      </c>
      <c r="Z14" s="111">
        <v>7</v>
      </c>
    </row>
    <row r="15" spans="1:36">
      <c r="A15" s="173">
        <v>1080</v>
      </c>
      <c r="B15" s="170" t="s">
        <v>668</v>
      </c>
      <c r="C15" s="173">
        <v>2008</v>
      </c>
      <c r="E15" s="111" t="s">
        <v>88</v>
      </c>
      <c r="F15" s="173" t="s">
        <v>66</v>
      </c>
      <c r="G15" s="173" t="s">
        <v>646</v>
      </c>
      <c r="H15" s="173" t="s">
        <v>47</v>
      </c>
      <c r="I15" s="173" t="s">
        <v>70</v>
      </c>
      <c r="J15" s="171">
        <v>10</v>
      </c>
      <c r="K15" s="171">
        <v>10</v>
      </c>
      <c r="L15" s="173" t="s">
        <v>48</v>
      </c>
      <c r="M15" s="111" t="s">
        <v>49</v>
      </c>
      <c r="N15" s="111" t="s">
        <v>49</v>
      </c>
      <c r="O15" s="111" t="s">
        <v>49</v>
      </c>
      <c r="P15" s="171" t="s">
        <v>299</v>
      </c>
      <c r="Q15" s="173" t="s">
        <v>51</v>
      </c>
      <c r="R15" s="171" t="s">
        <v>78</v>
      </c>
      <c r="S15" s="171" t="s">
        <v>198</v>
      </c>
      <c r="T15" s="173" t="s">
        <v>79</v>
      </c>
      <c r="U15" s="171" t="s">
        <v>74</v>
      </c>
      <c r="V15" s="171" t="s">
        <v>117</v>
      </c>
      <c r="W15" s="171">
        <v>10</v>
      </c>
      <c r="X15" s="111">
        <v>3</v>
      </c>
      <c r="Y15" s="171">
        <v>10</v>
      </c>
      <c r="Z15" s="111">
        <v>7</v>
      </c>
    </row>
    <row r="16" spans="1:36">
      <c r="A16" s="173">
        <v>1080</v>
      </c>
      <c r="B16" s="170" t="s">
        <v>668</v>
      </c>
      <c r="C16" s="173">
        <v>2008</v>
      </c>
      <c r="E16" s="111" t="s">
        <v>88</v>
      </c>
      <c r="F16" s="173" t="s">
        <v>167</v>
      </c>
      <c r="G16" s="173" t="s">
        <v>647</v>
      </c>
      <c r="H16" s="173" t="s">
        <v>47</v>
      </c>
      <c r="I16" s="173" t="s">
        <v>70</v>
      </c>
      <c r="J16" s="171">
        <v>10</v>
      </c>
      <c r="K16" s="171">
        <v>10</v>
      </c>
      <c r="L16" s="173" t="s">
        <v>48</v>
      </c>
      <c r="M16" s="111" t="s">
        <v>49</v>
      </c>
      <c r="N16" s="111" t="s">
        <v>49</v>
      </c>
      <c r="O16" s="111" t="s">
        <v>49</v>
      </c>
      <c r="P16" s="171" t="s">
        <v>299</v>
      </c>
      <c r="Q16" s="173" t="s">
        <v>51</v>
      </c>
      <c r="R16" s="171" t="s">
        <v>78</v>
      </c>
      <c r="S16" s="171" t="s">
        <v>198</v>
      </c>
      <c r="T16" s="173" t="s">
        <v>79</v>
      </c>
      <c r="U16" s="171" t="s">
        <v>75</v>
      </c>
      <c r="V16" s="171" t="s">
        <v>117</v>
      </c>
      <c r="W16" s="171">
        <v>10</v>
      </c>
      <c r="X16" s="111">
        <v>2</v>
      </c>
      <c r="Y16" s="171">
        <v>10</v>
      </c>
      <c r="Z16" s="111">
        <v>7</v>
      </c>
    </row>
    <row r="17" spans="1:26">
      <c r="A17" s="173">
        <v>1080</v>
      </c>
      <c r="B17" s="170" t="s">
        <v>668</v>
      </c>
      <c r="C17" s="173">
        <v>2008</v>
      </c>
      <c r="E17" s="111" t="s">
        <v>88</v>
      </c>
      <c r="F17" s="173" t="s">
        <v>298</v>
      </c>
      <c r="H17" s="173" t="s">
        <v>47</v>
      </c>
      <c r="I17" s="173" t="s">
        <v>70</v>
      </c>
      <c r="J17" s="171">
        <v>10</v>
      </c>
      <c r="K17" s="171">
        <v>10</v>
      </c>
      <c r="L17" s="173" t="s">
        <v>48</v>
      </c>
      <c r="M17" s="111" t="s">
        <v>49</v>
      </c>
      <c r="N17" s="111" t="s">
        <v>49</v>
      </c>
      <c r="O17" s="111" t="s">
        <v>49</v>
      </c>
      <c r="P17" s="171" t="s">
        <v>299</v>
      </c>
      <c r="Q17" s="173" t="s">
        <v>51</v>
      </c>
      <c r="R17" s="171" t="s">
        <v>78</v>
      </c>
      <c r="S17" s="171" t="s">
        <v>198</v>
      </c>
      <c r="T17" s="173" t="s">
        <v>79</v>
      </c>
      <c r="U17" s="171" t="s">
        <v>648</v>
      </c>
      <c r="V17" s="171" t="s">
        <v>117</v>
      </c>
      <c r="W17" s="171">
        <v>10</v>
      </c>
      <c r="X17" s="111">
        <v>3</v>
      </c>
      <c r="Y17" s="171">
        <v>10</v>
      </c>
      <c r="Z17" s="111">
        <v>7</v>
      </c>
    </row>
    <row r="18" spans="1:26">
      <c r="A18" s="173">
        <v>1103</v>
      </c>
      <c r="B18" s="173" t="s">
        <v>669</v>
      </c>
      <c r="C18" s="173">
        <v>1972</v>
      </c>
      <c r="E18" s="173" t="s">
        <v>108</v>
      </c>
      <c r="H18" s="173" t="s">
        <v>109</v>
      </c>
      <c r="I18" s="173" t="s">
        <v>136</v>
      </c>
      <c r="J18" s="171">
        <v>5</v>
      </c>
      <c r="K18" s="171">
        <v>9</v>
      </c>
      <c r="L18" s="173" t="s">
        <v>48</v>
      </c>
      <c r="M18" s="111" t="s">
        <v>49</v>
      </c>
      <c r="N18" s="111" t="s">
        <v>49</v>
      </c>
      <c r="O18" s="111" t="s">
        <v>49</v>
      </c>
      <c r="Q18" s="173" t="s">
        <v>51</v>
      </c>
      <c r="R18" s="171" t="s">
        <v>277</v>
      </c>
      <c r="S18" s="171" t="s">
        <v>156</v>
      </c>
      <c r="T18" s="173" t="s">
        <v>66</v>
      </c>
      <c r="U18" s="171" t="s">
        <v>98</v>
      </c>
      <c r="V18" s="171" t="s">
        <v>633</v>
      </c>
      <c r="W18" s="171">
        <v>9</v>
      </c>
      <c r="X18" s="111">
        <v>7</v>
      </c>
      <c r="Y18" s="171">
        <v>5</v>
      </c>
      <c r="Z18" s="111">
        <v>5</v>
      </c>
    </row>
    <row r="19" spans="1:26">
      <c r="A19" s="173">
        <v>1103</v>
      </c>
      <c r="B19" s="173" t="s">
        <v>669</v>
      </c>
      <c r="C19" s="173">
        <v>1972</v>
      </c>
      <c r="E19" s="173" t="s">
        <v>108</v>
      </c>
      <c r="H19" s="173" t="s">
        <v>109</v>
      </c>
      <c r="I19" s="173" t="s">
        <v>136</v>
      </c>
      <c r="J19" s="171">
        <v>3</v>
      </c>
      <c r="K19" s="171">
        <v>6</v>
      </c>
      <c r="L19" s="173" t="s">
        <v>48</v>
      </c>
      <c r="M19" s="111" t="s">
        <v>49</v>
      </c>
      <c r="N19" s="111" t="s">
        <v>49</v>
      </c>
      <c r="O19" s="111" t="s">
        <v>49</v>
      </c>
      <c r="Q19" s="173" t="s">
        <v>51</v>
      </c>
      <c r="R19" s="171" t="s">
        <v>277</v>
      </c>
      <c r="S19" s="171" t="s">
        <v>265</v>
      </c>
      <c r="T19" s="173" t="s">
        <v>167</v>
      </c>
      <c r="U19" s="171" t="s">
        <v>98</v>
      </c>
      <c r="V19" s="171" t="s">
        <v>633</v>
      </c>
      <c r="W19" s="171">
        <v>6</v>
      </c>
      <c r="X19" s="111">
        <v>0</v>
      </c>
      <c r="Y19" s="171">
        <v>3</v>
      </c>
      <c r="Z19" s="111">
        <v>3</v>
      </c>
    </row>
    <row r="20" spans="1:26">
      <c r="A20" s="173">
        <v>1213</v>
      </c>
      <c r="B20" s="171" t="s">
        <v>670</v>
      </c>
      <c r="C20" s="173">
        <v>2003</v>
      </c>
      <c r="D20" s="170" t="s">
        <v>43</v>
      </c>
      <c r="E20" s="111" t="s">
        <v>88</v>
      </c>
      <c r="F20" s="173" t="s">
        <v>66</v>
      </c>
      <c r="G20" s="173" t="s">
        <v>646</v>
      </c>
      <c r="H20" s="173" t="s">
        <v>310</v>
      </c>
      <c r="I20" s="173" t="s">
        <v>70</v>
      </c>
      <c r="J20" s="171">
        <v>10</v>
      </c>
      <c r="K20" s="171">
        <v>10</v>
      </c>
      <c r="L20" s="173" t="s">
        <v>48</v>
      </c>
      <c r="M20" s="111" t="s">
        <v>49</v>
      </c>
      <c r="N20" s="111" t="s">
        <v>49</v>
      </c>
      <c r="O20" s="111" t="s">
        <v>49</v>
      </c>
      <c r="P20" s="171" t="s">
        <v>311</v>
      </c>
      <c r="Q20" s="173" t="s">
        <v>51</v>
      </c>
      <c r="R20" s="171" t="s">
        <v>78</v>
      </c>
      <c r="S20" s="171" t="s">
        <v>52</v>
      </c>
      <c r="T20" s="173" t="s">
        <v>79</v>
      </c>
      <c r="U20" s="171" t="s">
        <v>53</v>
      </c>
      <c r="V20" s="171" t="s">
        <v>260</v>
      </c>
      <c r="W20" s="171">
        <v>10</v>
      </c>
      <c r="X20" s="111">
        <v>6</v>
      </c>
      <c r="Y20" s="171">
        <v>10</v>
      </c>
      <c r="Z20" s="111">
        <v>10</v>
      </c>
    </row>
    <row r="21" spans="1:26">
      <c r="A21" s="173">
        <v>1213</v>
      </c>
      <c r="B21" s="171" t="s">
        <v>670</v>
      </c>
      <c r="C21" s="173">
        <v>2003</v>
      </c>
      <c r="D21" s="170" t="s">
        <v>43</v>
      </c>
      <c r="E21" s="111" t="s">
        <v>88</v>
      </c>
      <c r="F21" s="173" t="s">
        <v>66</v>
      </c>
      <c r="G21" s="173" t="s">
        <v>646</v>
      </c>
      <c r="H21" s="173" t="s">
        <v>310</v>
      </c>
      <c r="I21" s="173" t="s">
        <v>70</v>
      </c>
      <c r="J21" s="171">
        <v>10</v>
      </c>
      <c r="K21" s="171">
        <v>10</v>
      </c>
      <c r="L21" s="173" t="s">
        <v>120</v>
      </c>
      <c r="M21" s="173" t="s">
        <v>177</v>
      </c>
      <c r="O21" s="170">
        <v>1</v>
      </c>
      <c r="P21" s="171" t="s">
        <v>311</v>
      </c>
      <c r="Q21" s="173" t="s">
        <v>51</v>
      </c>
      <c r="R21" s="171" t="s">
        <v>78</v>
      </c>
      <c r="S21" s="171" t="s">
        <v>52</v>
      </c>
      <c r="T21" s="173" t="s">
        <v>79</v>
      </c>
      <c r="U21" s="171" t="s">
        <v>53</v>
      </c>
      <c r="V21" s="171" t="s">
        <v>260</v>
      </c>
      <c r="W21" s="171">
        <v>10</v>
      </c>
      <c r="X21" s="111">
        <v>9</v>
      </c>
      <c r="Y21" s="171">
        <v>10</v>
      </c>
      <c r="Z21" s="111">
        <v>10</v>
      </c>
    </row>
    <row r="22" spans="1:26">
      <c r="A22" s="173">
        <v>1213</v>
      </c>
      <c r="B22" s="171" t="s">
        <v>670</v>
      </c>
      <c r="C22" s="173">
        <v>2003</v>
      </c>
      <c r="D22" s="170" t="s">
        <v>43</v>
      </c>
      <c r="E22" s="111" t="s">
        <v>88</v>
      </c>
      <c r="F22" s="173" t="s">
        <v>66</v>
      </c>
      <c r="G22" s="173" t="s">
        <v>646</v>
      </c>
      <c r="H22" s="173" t="s">
        <v>177</v>
      </c>
      <c r="I22" s="173" t="s">
        <v>70</v>
      </c>
      <c r="J22" s="171">
        <v>10</v>
      </c>
      <c r="K22" s="171">
        <v>10</v>
      </c>
      <c r="L22" s="173" t="s">
        <v>48</v>
      </c>
      <c r="M22" s="111" t="s">
        <v>49</v>
      </c>
      <c r="N22" s="111" t="s">
        <v>49</v>
      </c>
      <c r="O22" s="111" t="s">
        <v>49</v>
      </c>
      <c r="P22" s="171" t="s">
        <v>311</v>
      </c>
      <c r="Q22" s="173" t="s">
        <v>51</v>
      </c>
      <c r="R22" s="171" t="s">
        <v>78</v>
      </c>
      <c r="S22" s="171" t="s">
        <v>52</v>
      </c>
      <c r="T22" s="173" t="s">
        <v>79</v>
      </c>
      <c r="U22" s="171" t="s">
        <v>53</v>
      </c>
      <c r="V22" s="171" t="s">
        <v>260</v>
      </c>
      <c r="W22" s="171">
        <v>10</v>
      </c>
      <c r="X22" s="111">
        <v>8</v>
      </c>
      <c r="Y22" s="171">
        <v>10</v>
      </c>
      <c r="Z22" s="111">
        <v>10</v>
      </c>
    </row>
    <row r="23" spans="1:26">
      <c r="A23" s="173">
        <v>1263</v>
      </c>
      <c r="B23" s="171" t="s">
        <v>671</v>
      </c>
      <c r="C23" s="173">
        <v>2010</v>
      </c>
      <c r="E23" s="111" t="s">
        <v>88</v>
      </c>
      <c r="F23" s="173" t="s">
        <v>598</v>
      </c>
      <c r="G23" s="173" t="s">
        <v>327</v>
      </c>
      <c r="H23" s="173" t="s">
        <v>328</v>
      </c>
      <c r="I23" s="173" t="s">
        <v>329</v>
      </c>
      <c r="J23" s="171">
        <v>13</v>
      </c>
      <c r="K23" s="171">
        <v>14</v>
      </c>
      <c r="L23" s="173" t="s">
        <v>120</v>
      </c>
      <c r="M23" s="173" t="s">
        <v>177</v>
      </c>
      <c r="O23" s="170">
        <v>1</v>
      </c>
      <c r="P23" s="171" t="s">
        <v>69</v>
      </c>
      <c r="Q23" s="173" t="s">
        <v>331</v>
      </c>
      <c r="R23" s="111" t="s">
        <v>332</v>
      </c>
      <c r="S23" s="111" t="s">
        <v>333</v>
      </c>
      <c r="T23" s="173" t="s">
        <v>334</v>
      </c>
      <c r="U23" s="171" t="s">
        <v>67</v>
      </c>
      <c r="V23" s="171" t="s">
        <v>260</v>
      </c>
      <c r="W23" s="171">
        <v>14</v>
      </c>
      <c r="X23" s="111">
        <v>8</v>
      </c>
      <c r="Y23" s="171">
        <v>13</v>
      </c>
      <c r="Z23" s="111">
        <v>9</v>
      </c>
    </row>
    <row r="24" spans="1:26">
      <c r="A24" s="173">
        <v>1266</v>
      </c>
      <c r="B24" s="111" t="s">
        <v>672</v>
      </c>
      <c r="C24" s="173">
        <v>2010</v>
      </c>
      <c r="D24" s="170" t="s">
        <v>175</v>
      </c>
      <c r="E24" s="173" t="s">
        <v>72</v>
      </c>
      <c r="F24" s="173" t="s">
        <v>66</v>
      </c>
      <c r="G24" s="173" t="s">
        <v>646</v>
      </c>
      <c r="H24" s="173" t="s">
        <v>645</v>
      </c>
      <c r="I24" s="173" t="s">
        <v>176</v>
      </c>
      <c r="J24" s="171">
        <v>14</v>
      </c>
      <c r="K24" s="171">
        <v>13</v>
      </c>
      <c r="L24" s="173" t="s">
        <v>48</v>
      </c>
      <c r="M24" s="111" t="s">
        <v>49</v>
      </c>
      <c r="N24" s="111" t="s">
        <v>49</v>
      </c>
      <c r="O24" s="111" t="s">
        <v>49</v>
      </c>
      <c r="P24" s="171" t="s">
        <v>177</v>
      </c>
      <c r="Q24" s="173" t="s">
        <v>104</v>
      </c>
      <c r="R24" s="171" t="s">
        <v>49</v>
      </c>
      <c r="S24" s="171" t="s">
        <v>49</v>
      </c>
      <c r="T24" s="171" t="s">
        <v>49</v>
      </c>
      <c r="U24" s="171" t="s">
        <v>259</v>
      </c>
      <c r="V24" s="171" t="s">
        <v>649</v>
      </c>
      <c r="W24" s="171">
        <v>13</v>
      </c>
      <c r="X24" s="111">
        <v>4</v>
      </c>
      <c r="Y24" s="171">
        <v>14</v>
      </c>
      <c r="Z24" s="111">
        <v>11</v>
      </c>
    </row>
    <row r="25" spans="1:26">
      <c r="A25" s="173">
        <v>1296</v>
      </c>
      <c r="B25" s="170" t="s">
        <v>673</v>
      </c>
      <c r="C25" s="173">
        <v>2012</v>
      </c>
      <c r="D25" s="170" t="s">
        <v>281</v>
      </c>
      <c r="E25" s="173" t="s">
        <v>72</v>
      </c>
      <c r="F25" s="173" t="s">
        <v>66</v>
      </c>
      <c r="G25" s="173" t="s">
        <v>65</v>
      </c>
      <c r="H25" s="173" t="s">
        <v>368</v>
      </c>
      <c r="I25" s="173" t="s">
        <v>176</v>
      </c>
      <c r="J25" s="171">
        <v>9</v>
      </c>
      <c r="K25" s="171">
        <v>9</v>
      </c>
      <c r="L25" s="173" t="s">
        <v>48</v>
      </c>
      <c r="M25" s="111" t="s">
        <v>49</v>
      </c>
      <c r="N25" s="111" t="s">
        <v>49</v>
      </c>
      <c r="O25" s="111" t="s">
        <v>49</v>
      </c>
      <c r="P25" s="171" t="s">
        <v>68</v>
      </c>
      <c r="Q25" s="173" t="s">
        <v>51</v>
      </c>
      <c r="R25" s="111" t="s">
        <v>343</v>
      </c>
      <c r="S25" s="171" t="s">
        <v>223</v>
      </c>
      <c r="T25" s="173" t="s">
        <v>79</v>
      </c>
      <c r="U25" s="171" t="s">
        <v>299</v>
      </c>
      <c r="V25" s="171" t="s">
        <v>260</v>
      </c>
      <c r="W25" s="171">
        <v>9</v>
      </c>
      <c r="X25" s="111">
        <v>6</v>
      </c>
      <c r="Y25" s="171">
        <v>9</v>
      </c>
      <c r="Z25" s="111">
        <v>8</v>
      </c>
    </row>
    <row r="26" spans="1:26">
      <c r="A26" s="173">
        <v>1296</v>
      </c>
      <c r="B26" s="170" t="s">
        <v>673</v>
      </c>
      <c r="C26" s="173">
        <v>2012</v>
      </c>
      <c r="D26" s="170" t="s">
        <v>281</v>
      </c>
      <c r="E26" s="173" t="s">
        <v>72</v>
      </c>
      <c r="F26" s="173" t="s">
        <v>66</v>
      </c>
      <c r="G26" s="173" t="s">
        <v>65</v>
      </c>
      <c r="H26" s="173" t="s">
        <v>368</v>
      </c>
      <c r="I26" s="173" t="s">
        <v>176</v>
      </c>
      <c r="J26" s="171">
        <v>9</v>
      </c>
      <c r="K26" s="171">
        <v>9</v>
      </c>
      <c r="L26" s="173" t="s">
        <v>48</v>
      </c>
      <c r="M26" s="111" t="s">
        <v>49</v>
      </c>
      <c r="N26" s="111" t="s">
        <v>49</v>
      </c>
      <c r="O26" s="111" t="s">
        <v>49</v>
      </c>
      <c r="P26" s="171" t="s">
        <v>345</v>
      </c>
      <c r="Q26" s="173" t="s">
        <v>51</v>
      </c>
      <c r="R26" s="111" t="s">
        <v>343</v>
      </c>
      <c r="S26" s="171" t="s">
        <v>223</v>
      </c>
      <c r="T26" s="173" t="s">
        <v>79</v>
      </c>
      <c r="U26" s="171" t="s">
        <v>299</v>
      </c>
      <c r="V26" s="171" t="s">
        <v>260</v>
      </c>
      <c r="W26" s="171">
        <v>9</v>
      </c>
      <c r="X26" s="111">
        <v>9</v>
      </c>
      <c r="Y26" s="171">
        <v>9</v>
      </c>
      <c r="Z26" s="111">
        <v>9</v>
      </c>
    </row>
    <row r="27" spans="1:26">
      <c r="A27" s="173">
        <v>1303</v>
      </c>
      <c r="B27" s="170" t="s">
        <v>674</v>
      </c>
      <c r="C27" s="173">
        <v>2014</v>
      </c>
      <c r="D27" s="170" t="s">
        <v>43</v>
      </c>
      <c r="E27" s="173" t="s">
        <v>72</v>
      </c>
      <c r="F27" s="173" t="s">
        <v>66</v>
      </c>
      <c r="G27" s="173" t="s">
        <v>651</v>
      </c>
      <c r="H27" s="173" t="s">
        <v>351</v>
      </c>
      <c r="I27" s="111" t="s">
        <v>362</v>
      </c>
      <c r="J27" s="171">
        <v>17</v>
      </c>
      <c r="K27" s="171">
        <v>16</v>
      </c>
      <c r="L27" s="173" t="s">
        <v>48</v>
      </c>
      <c r="M27" s="111" t="s">
        <v>49</v>
      </c>
      <c r="N27" s="111" t="s">
        <v>49</v>
      </c>
      <c r="O27" s="111" t="s">
        <v>49</v>
      </c>
      <c r="P27" s="171" t="s">
        <v>173</v>
      </c>
      <c r="Q27" s="173" t="s">
        <v>51</v>
      </c>
      <c r="R27" s="171" t="s">
        <v>101</v>
      </c>
      <c r="S27" s="171" t="s">
        <v>52</v>
      </c>
      <c r="T27" s="173" t="s">
        <v>79</v>
      </c>
      <c r="U27" s="171" t="s">
        <v>299</v>
      </c>
      <c r="V27" s="171" t="s">
        <v>117</v>
      </c>
      <c r="W27" s="171">
        <v>16</v>
      </c>
      <c r="X27" s="111">
        <v>14</v>
      </c>
      <c r="Y27" s="171">
        <v>17</v>
      </c>
      <c r="Z27" s="111">
        <v>16</v>
      </c>
    </row>
    <row r="28" spans="1:26">
      <c r="A28" s="173">
        <v>1303</v>
      </c>
      <c r="B28" s="170" t="s">
        <v>674</v>
      </c>
      <c r="C28" s="173">
        <v>2014</v>
      </c>
      <c r="D28" s="170" t="s">
        <v>43</v>
      </c>
      <c r="E28" s="173" t="s">
        <v>72</v>
      </c>
      <c r="F28" s="173" t="s">
        <v>66</v>
      </c>
      <c r="G28" s="173" t="s">
        <v>651</v>
      </c>
      <c r="H28" s="173" t="s">
        <v>351</v>
      </c>
      <c r="I28" s="111" t="s">
        <v>362</v>
      </c>
      <c r="J28" s="171">
        <v>17</v>
      </c>
      <c r="K28" s="171">
        <v>15</v>
      </c>
      <c r="L28" s="173" t="s">
        <v>120</v>
      </c>
      <c r="M28" s="171" t="s">
        <v>135</v>
      </c>
      <c r="N28" s="173" t="s">
        <v>651</v>
      </c>
      <c r="O28" s="170">
        <v>1</v>
      </c>
      <c r="P28" s="173" t="s">
        <v>173</v>
      </c>
      <c r="Q28" s="173" t="s">
        <v>51</v>
      </c>
      <c r="R28" s="173" t="s">
        <v>101</v>
      </c>
      <c r="S28" s="173" t="s">
        <v>52</v>
      </c>
      <c r="T28" s="173" t="s">
        <v>79</v>
      </c>
      <c r="U28" s="171" t="s">
        <v>299</v>
      </c>
      <c r="V28" s="173" t="s">
        <v>117</v>
      </c>
      <c r="W28" s="171">
        <v>15</v>
      </c>
      <c r="X28" s="111">
        <v>11</v>
      </c>
      <c r="Y28" s="171">
        <v>17</v>
      </c>
      <c r="Z28" s="111">
        <v>16</v>
      </c>
    </row>
    <row r="29" spans="1:26">
      <c r="A29" s="173">
        <v>1304</v>
      </c>
      <c r="B29" s="170" t="s">
        <v>675</v>
      </c>
      <c r="C29" s="173">
        <v>2013</v>
      </c>
      <c r="E29" s="173" t="s">
        <v>72</v>
      </c>
      <c r="F29" s="173" t="s">
        <v>66</v>
      </c>
      <c r="G29" s="173" t="s">
        <v>652</v>
      </c>
      <c r="H29" s="173" t="s">
        <v>98</v>
      </c>
      <c r="I29" s="173" t="s">
        <v>70</v>
      </c>
      <c r="J29" s="171">
        <v>10</v>
      </c>
      <c r="K29" s="171">
        <v>9</v>
      </c>
      <c r="L29" s="173" t="s">
        <v>48</v>
      </c>
      <c r="M29" s="111" t="s">
        <v>49</v>
      </c>
      <c r="N29" s="111" t="s">
        <v>49</v>
      </c>
      <c r="O29" s="111" t="s">
        <v>49</v>
      </c>
      <c r="P29" s="171" t="s">
        <v>73</v>
      </c>
      <c r="Q29" s="173" t="s">
        <v>51</v>
      </c>
      <c r="R29" s="171" t="s">
        <v>78</v>
      </c>
      <c r="S29" s="173" t="s">
        <v>52</v>
      </c>
      <c r="T29" s="173" t="s">
        <v>79</v>
      </c>
      <c r="U29" s="173" t="s">
        <v>73</v>
      </c>
      <c r="V29" s="173" t="s">
        <v>117</v>
      </c>
      <c r="W29" s="171">
        <v>9</v>
      </c>
      <c r="X29" s="111">
        <v>2</v>
      </c>
      <c r="Y29" s="171">
        <v>10</v>
      </c>
      <c r="Z29" s="111">
        <v>10</v>
      </c>
    </row>
    <row r="30" spans="1:26">
      <c r="A30" s="173">
        <v>1304</v>
      </c>
      <c r="B30" s="170" t="s">
        <v>675</v>
      </c>
      <c r="C30" s="173">
        <v>2013</v>
      </c>
      <c r="E30" s="173" t="s">
        <v>72</v>
      </c>
      <c r="F30" s="173" t="s">
        <v>66</v>
      </c>
      <c r="G30" s="173" t="s">
        <v>65</v>
      </c>
      <c r="H30" s="173" t="s">
        <v>98</v>
      </c>
      <c r="I30" s="173" t="s">
        <v>70</v>
      </c>
      <c r="J30" s="171">
        <v>10</v>
      </c>
      <c r="K30" s="171">
        <v>9</v>
      </c>
      <c r="L30" s="173" t="s">
        <v>48</v>
      </c>
      <c r="M30" s="111" t="s">
        <v>49</v>
      </c>
      <c r="N30" s="111" t="s">
        <v>49</v>
      </c>
      <c r="O30" s="111" t="s">
        <v>49</v>
      </c>
      <c r="P30" s="171" t="s">
        <v>73</v>
      </c>
      <c r="Q30" s="173" t="s">
        <v>51</v>
      </c>
      <c r="R30" s="171" t="s">
        <v>78</v>
      </c>
      <c r="S30" s="173" t="s">
        <v>52</v>
      </c>
      <c r="T30" s="173" t="s">
        <v>79</v>
      </c>
      <c r="U30" s="173" t="s">
        <v>73</v>
      </c>
      <c r="V30" s="173" t="s">
        <v>117</v>
      </c>
      <c r="W30" s="171">
        <v>9</v>
      </c>
      <c r="X30" s="111">
        <v>3</v>
      </c>
      <c r="Y30" s="171">
        <v>10</v>
      </c>
      <c r="Z30" s="111">
        <v>10</v>
      </c>
    </row>
    <row r="31" spans="1:26">
      <c r="A31" s="173">
        <v>1337</v>
      </c>
      <c r="B31" s="170" t="s">
        <v>676</v>
      </c>
      <c r="C31" s="173">
        <v>2016</v>
      </c>
      <c r="E31" s="173" t="s">
        <v>72</v>
      </c>
      <c r="F31" s="173" t="s">
        <v>66</v>
      </c>
      <c r="G31" s="173" t="s">
        <v>382</v>
      </c>
      <c r="H31" s="173" t="s">
        <v>98</v>
      </c>
      <c r="I31" s="173" t="s">
        <v>70</v>
      </c>
      <c r="J31" s="171">
        <v>12</v>
      </c>
      <c r="K31" s="171">
        <v>12</v>
      </c>
      <c r="L31" s="173" t="s">
        <v>48</v>
      </c>
      <c r="M31" s="111" t="s">
        <v>49</v>
      </c>
      <c r="N31" s="111" t="s">
        <v>49</v>
      </c>
      <c r="O31" s="111" t="s">
        <v>49</v>
      </c>
      <c r="P31" s="171" t="s">
        <v>80</v>
      </c>
      <c r="Q31" s="173" t="s">
        <v>51</v>
      </c>
      <c r="R31" s="171" t="s">
        <v>78</v>
      </c>
      <c r="S31" s="173" t="s">
        <v>52</v>
      </c>
      <c r="T31" s="173" t="s">
        <v>383</v>
      </c>
      <c r="U31" s="173" t="s">
        <v>299</v>
      </c>
      <c r="V31" s="173" t="s">
        <v>117</v>
      </c>
      <c r="W31" s="171">
        <v>12</v>
      </c>
      <c r="X31" s="111">
        <v>6</v>
      </c>
      <c r="Y31" s="171">
        <v>12</v>
      </c>
      <c r="Z31" s="111">
        <v>7</v>
      </c>
    </row>
    <row r="32" spans="1:26">
      <c r="A32" s="173">
        <v>1358</v>
      </c>
      <c r="B32" s="170" t="s">
        <v>688</v>
      </c>
      <c r="C32" s="173">
        <v>2017</v>
      </c>
      <c r="D32" s="170" t="s">
        <v>43</v>
      </c>
      <c r="E32" s="173" t="s">
        <v>72</v>
      </c>
      <c r="F32" s="173" t="s">
        <v>167</v>
      </c>
      <c r="G32" s="173" t="s">
        <v>691</v>
      </c>
      <c r="H32" s="173" t="s">
        <v>3292</v>
      </c>
      <c r="I32" s="173"/>
      <c r="J32" s="171">
        <v>130</v>
      </c>
      <c r="K32" s="171">
        <v>30</v>
      </c>
      <c r="L32" s="173" t="s">
        <v>48</v>
      </c>
      <c r="M32" s="111" t="s">
        <v>49</v>
      </c>
      <c r="N32" s="111" t="s">
        <v>49</v>
      </c>
      <c r="O32" s="111" t="s">
        <v>49</v>
      </c>
      <c r="P32" s="171" t="s">
        <v>471</v>
      </c>
      <c r="Q32" s="173" t="s">
        <v>104</v>
      </c>
      <c r="R32" s="171" t="s">
        <v>49</v>
      </c>
      <c r="S32" s="171" t="s">
        <v>49</v>
      </c>
      <c r="T32" s="171" t="s">
        <v>49</v>
      </c>
      <c r="U32" s="173" t="s">
        <v>3296</v>
      </c>
      <c r="V32" s="173" t="s">
        <v>117</v>
      </c>
      <c r="W32" s="171">
        <v>30</v>
      </c>
      <c r="X32" s="111">
        <v>0</v>
      </c>
      <c r="Y32" s="179">
        <v>130</v>
      </c>
      <c r="Z32" s="179">
        <v>8</v>
      </c>
    </row>
    <row r="33" spans="1:26">
      <c r="A33" s="173">
        <v>1358</v>
      </c>
      <c r="B33" s="170" t="s">
        <v>688</v>
      </c>
      <c r="C33" s="173">
        <v>2017</v>
      </c>
      <c r="D33" s="170" t="s">
        <v>43</v>
      </c>
      <c r="E33" s="173" t="s">
        <v>72</v>
      </c>
      <c r="F33" s="173" t="s">
        <v>66</v>
      </c>
      <c r="G33" s="173" t="s">
        <v>692</v>
      </c>
      <c r="H33" s="173" t="s">
        <v>3292</v>
      </c>
      <c r="I33" s="173"/>
      <c r="J33" s="171">
        <v>130</v>
      </c>
      <c r="K33" s="171">
        <v>34</v>
      </c>
      <c r="L33" s="173" t="s">
        <v>48</v>
      </c>
      <c r="M33" s="111" t="s">
        <v>49</v>
      </c>
      <c r="N33" s="111" t="s">
        <v>49</v>
      </c>
      <c r="O33" s="111" t="s">
        <v>49</v>
      </c>
      <c r="P33" s="171" t="s">
        <v>471</v>
      </c>
      <c r="Q33" s="173" t="s">
        <v>104</v>
      </c>
      <c r="R33" s="171" t="s">
        <v>49</v>
      </c>
      <c r="S33" s="171" t="s">
        <v>49</v>
      </c>
      <c r="T33" s="171" t="s">
        <v>49</v>
      </c>
      <c r="U33" s="173" t="s">
        <v>3296</v>
      </c>
      <c r="V33" s="173" t="s">
        <v>117</v>
      </c>
      <c r="W33" s="171">
        <v>34</v>
      </c>
      <c r="X33" s="111">
        <v>1</v>
      </c>
      <c r="Y33" s="170">
        <v>130</v>
      </c>
      <c r="Z33" s="170">
        <v>8</v>
      </c>
    </row>
    <row r="34" spans="1:26">
      <c r="A34" s="173">
        <v>1358</v>
      </c>
      <c r="B34" s="170" t="s">
        <v>688</v>
      </c>
      <c r="C34" s="173">
        <v>2017</v>
      </c>
      <c r="D34" s="170" t="s">
        <v>43</v>
      </c>
      <c r="E34" s="173" t="s">
        <v>72</v>
      </c>
      <c r="F34" s="173" t="s">
        <v>167</v>
      </c>
      <c r="G34" s="173" t="s">
        <v>691</v>
      </c>
      <c r="H34" s="173" t="s">
        <v>342</v>
      </c>
      <c r="I34" s="173"/>
      <c r="J34" s="171">
        <v>117</v>
      </c>
      <c r="K34" s="171">
        <v>172</v>
      </c>
      <c r="L34" s="173" t="s">
        <v>48</v>
      </c>
      <c r="M34" s="111" t="s">
        <v>49</v>
      </c>
      <c r="N34" s="111" t="s">
        <v>49</v>
      </c>
      <c r="O34" s="111" t="s">
        <v>49</v>
      </c>
      <c r="P34" s="171" t="s">
        <v>471</v>
      </c>
      <c r="Q34" s="173" t="s">
        <v>104</v>
      </c>
      <c r="R34" s="171" t="s">
        <v>49</v>
      </c>
      <c r="S34" s="171" t="s">
        <v>49</v>
      </c>
      <c r="T34" s="171" t="s">
        <v>49</v>
      </c>
      <c r="U34" s="173" t="s">
        <v>3296</v>
      </c>
      <c r="V34" s="173" t="s">
        <v>117</v>
      </c>
      <c r="W34" s="171">
        <v>172</v>
      </c>
      <c r="X34" s="111">
        <v>3</v>
      </c>
      <c r="Y34" s="179">
        <v>117</v>
      </c>
      <c r="Z34" s="179">
        <v>9</v>
      </c>
    </row>
    <row r="35" spans="1:26">
      <c r="A35" s="173">
        <v>1358</v>
      </c>
      <c r="B35" s="170" t="s">
        <v>688</v>
      </c>
      <c r="C35" s="173">
        <v>2017</v>
      </c>
      <c r="D35" s="170" t="s">
        <v>43</v>
      </c>
      <c r="E35" s="173" t="s">
        <v>72</v>
      </c>
      <c r="F35" s="173" t="s">
        <v>167</v>
      </c>
      <c r="G35" s="173" t="s">
        <v>691</v>
      </c>
      <c r="H35" s="173" t="s">
        <v>3293</v>
      </c>
      <c r="I35" s="173"/>
      <c r="J35" s="171">
        <v>86</v>
      </c>
      <c r="K35" s="171">
        <v>177</v>
      </c>
      <c r="L35" s="173" t="s">
        <v>48</v>
      </c>
      <c r="M35" s="111" t="s">
        <v>49</v>
      </c>
      <c r="N35" s="111" t="s">
        <v>49</v>
      </c>
      <c r="O35" s="111" t="s">
        <v>49</v>
      </c>
      <c r="P35" s="171" t="s">
        <v>471</v>
      </c>
      <c r="Q35" s="173" t="s">
        <v>104</v>
      </c>
      <c r="R35" s="171" t="s">
        <v>49</v>
      </c>
      <c r="S35" s="171" t="s">
        <v>49</v>
      </c>
      <c r="T35" s="171" t="s">
        <v>49</v>
      </c>
      <c r="U35" s="173" t="s">
        <v>3296</v>
      </c>
      <c r="V35" s="173" t="s">
        <v>117</v>
      </c>
      <c r="W35" s="171">
        <v>177</v>
      </c>
      <c r="X35" s="111">
        <v>11</v>
      </c>
      <c r="Y35" s="179">
        <v>86</v>
      </c>
      <c r="Z35" s="179">
        <v>12</v>
      </c>
    </row>
    <row r="36" spans="1:26">
      <c r="A36" s="173">
        <v>1358</v>
      </c>
      <c r="B36" s="170" t="s">
        <v>688</v>
      </c>
      <c r="C36" s="173">
        <v>2017</v>
      </c>
      <c r="D36" s="170" t="s">
        <v>43</v>
      </c>
      <c r="E36" s="173" t="s">
        <v>72</v>
      </c>
      <c r="F36" s="173" t="s">
        <v>167</v>
      </c>
      <c r="G36" s="173" t="s">
        <v>691</v>
      </c>
      <c r="H36" s="173" t="s">
        <v>3294</v>
      </c>
      <c r="I36" s="173"/>
      <c r="J36" s="171">
        <v>109</v>
      </c>
      <c r="K36" s="171">
        <v>168</v>
      </c>
      <c r="L36" s="173" t="s">
        <v>48</v>
      </c>
      <c r="M36" s="111" t="s">
        <v>49</v>
      </c>
      <c r="N36" s="111" t="s">
        <v>49</v>
      </c>
      <c r="O36" s="111" t="s">
        <v>49</v>
      </c>
      <c r="P36" s="171" t="s">
        <v>471</v>
      </c>
      <c r="Q36" s="173" t="s">
        <v>104</v>
      </c>
      <c r="R36" s="171" t="s">
        <v>49</v>
      </c>
      <c r="S36" s="171" t="s">
        <v>49</v>
      </c>
      <c r="T36" s="171" t="s">
        <v>49</v>
      </c>
      <c r="U36" s="173" t="s">
        <v>3296</v>
      </c>
      <c r="V36" s="173" t="s">
        <v>117</v>
      </c>
      <c r="W36" s="171">
        <v>168</v>
      </c>
      <c r="X36" s="111">
        <v>12</v>
      </c>
      <c r="Y36" s="179">
        <v>109</v>
      </c>
      <c r="Z36" s="179">
        <v>26</v>
      </c>
    </row>
    <row r="37" spans="1:26">
      <c r="A37" s="173">
        <v>1358</v>
      </c>
      <c r="B37" s="170" t="s">
        <v>688</v>
      </c>
      <c r="C37" s="173">
        <v>2017</v>
      </c>
      <c r="D37" s="170" t="s">
        <v>43</v>
      </c>
      <c r="E37" s="173" t="s">
        <v>72</v>
      </c>
      <c r="F37" s="173" t="s">
        <v>167</v>
      </c>
      <c r="G37" s="173" t="s">
        <v>691</v>
      </c>
      <c r="H37" s="173" t="s">
        <v>69</v>
      </c>
      <c r="I37" s="173"/>
      <c r="J37" s="171">
        <v>89</v>
      </c>
      <c r="K37" s="171">
        <v>97</v>
      </c>
      <c r="L37" s="173" t="s">
        <v>48</v>
      </c>
      <c r="M37" s="111" t="s">
        <v>49</v>
      </c>
      <c r="N37" s="111" t="s">
        <v>49</v>
      </c>
      <c r="O37" s="111" t="s">
        <v>49</v>
      </c>
      <c r="P37" s="171" t="s">
        <v>471</v>
      </c>
      <c r="Q37" s="173" t="s">
        <v>104</v>
      </c>
      <c r="R37" s="171" t="s">
        <v>49</v>
      </c>
      <c r="S37" s="171" t="s">
        <v>49</v>
      </c>
      <c r="T37" s="171" t="s">
        <v>49</v>
      </c>
      <c r="U37" s="173" t="s">
        <v>3296</v>
      </c>
      <c r="V37" s="173" t="s">
        <v>117</v>
      </c>
      <c r="W37" s="171">
        <v>97</v>
      </c>
      <c r="X37" s="111">
        <v>4</v>
      </c>
      <c r="Y37" s="179">
        <v>89</v>
      </c>
      <c r="Z37" s="179">
        <v>8</v>
      </c>
    </row>
    <row r="38" spans="1:26">
      <c r="A38" s="173">
        <v>1366</v>
      </c>
      <c r="B38" s="170" t="s">
        <v>677</v>
      </c>
      <c r="C38" s="173">
        <v>2005</v>
      </c>
      <c r="E38" s="111" t="s">
        <v>88</v>
      </c>
      <c r="F38" s="173" t="s">
        <v>167</v>
      </c>
      <c r="G38" s="173" t="s">
        <v>408</v>
      </c>
      <c r="H38" s="173" t="s">
        <v>47</v>
      </c>
      <c r="I38" s="173" t="s">
        <v>70</v>
      </c>
      <c r="J38" s="171">
        <v>10</v>
      </c>
      <c r="K38" s="171">
        <v>10</v>
      </c>
      <c r="L38" s="173" t="s">
        <v>48</v>
      </c>
      <c r="M38" s="111" t="s">
        <v>49</v>
      </c>
      <c r="N38" s="111" t="s">
        <v>49</v>
      </c>
      <c r="O38" s="111" t="s">
        <v>49</v>
      </c>
      <c r="P38" s="171" t="s">
        <v>80</v>
      </c>
      <c r="Q38" s="173" t="s">
        <v>51</v>
      </c>
      <c r="R38" s="171" t="s">
        <v>78</v>
      </c>
      <c r="S38" s="173" t="s">
        <v>52</v>
      </c>
      <c r="T38" s="173" t="s">
        <v>79</v>
      </c>
      <c r="U38" s="173" t="s">
        <v>385</v>
      </c>
      <c r="V38" s="173" t="s">
        <v>117</v>
      </c>
      <c r="W38" s="171">
        <v>10</v>
      </c>
      <c r="X38" s="111">
        <v>6</v>
      </c>
      <c r="Y38" s="171">
        <v>10</v>
      </c>
      <c r="Z38" s="111">
        <v>9</v>
      </c>
    </row>
    <row r="39" spans="1:26">
      <c r="A39" s="173">
        <v>1366</v>
      </c>
      <c r="B39" s="170" t="s">
        <v>677</v>
      </c>
      <c r="C39" s="173">
        <v>2005</v>
      </c>
      <c r="E39" s="111" t="s">
        <v>88</v>
      </c>
      <c r="F39" s="173" t="s">
        <v>167</v>
      </c>
      <c r="G39" s="173" t="s">
        <v>309</v>
      </c>
      <c r="H39" s="173" t="s">
        <v>47</v>
      </c>
      <c r="I39" s="173" t="s">
        <v>70</v>
      </c>
      <c r="J39" s="171">
        <v>10</v>
      </c>
      <c r="K39" s="171">
        <v>10</v>
      </c>
      <c r="L39" s="173" t="s">
        <v>48</v>
      </c>
      <c r="M39" s="111" t="s">
        <v>49</v>
      </c>
      <c r="N39" s="111" t="s">
        <v>49</v>
      </c>
      <c r="O39" s="111" t="s">
        <v>49</v>
      </c>
      <c r="P39" s="171" t="s">
        <v>80</v>
      </c>
      <c r="Q39" s="173" t="s">
        <v>51</v>
      </c>
      <c r="R39" s="171" t="s">
        <v>78</v>
      </c>
      <c r="S39" s="173" t="s">
        <v>52</v>
      </c>
      <c r="T39" s="173" t="s">
        <v>79</v>
      </c>
      <c r="U39" s="173" t="s">
        <v>385</v>
      </c>
      <c r="V39" s="173" t="s">
        <v>117</v>
      </c>
      <c r="W39" s="171">
        <v>10</v>
      </c>
      <c r="X39" s="111">
        <v>7</v>
      </c>
      <c r="Y39" s="171">
        <v>10</v>
      </c>
      <c r="Z39" s="111">
        <v>9</v>
      </c>
    </row>
    <row r="40" spans="1:26">
      <c r="A40" s="173">
        <v>1366</v>
      </c>
      <c r="B40" s="170" t="s">
        <v>677</v>
      </c>
      <c r="C40" s="173">
        <v>2005</v>
      </c>
      <c r="E40" s="111" t="s">
        <v>88</v>
      </c>
      <c r="F40" s="173" t="s">
        <v>66</v>
      </c>
      <c r="G40" s="173" t="s">
        <v>653</v>
      </c>
      <c r="H40" s="173" t="s">
        <v>47</v>
      </c>
      <c r="I40" s="173" t="s">
        <v>70</v>
      </c>
      <c r="J40" s="171">
        <v>10</v>
      </c>
      <c r="K40" s="171">
        <v>10</v>
      </c>
      <c r="L40" s="173" t="s">
        <v>48</v>
      </c>
      <c r="M40" s="111" t="s">
        <v>49</v>
      </c>
      <c r="N40" s="111" t="s">
        <v>49</v>
      </c>
      <c r="O40" s="111" t="s">
        <v>49</v>
      </c>
      <c r="P40" s="171" t="s">
        <v>80</v>
      </c>
      <c r="Q40" s="173" t="s">
        <v>51</v>
      </c>
      <c r="R40" s="171" t="s">
        <v>78</v>
      </c>
      <c r="S40" s="173" t="s">
        <v>52</v>
      </c>
      <c r="T40" s="173" t="s">
        <v>79</v>
      </c>
      <c r="U40" s="173" t="s">
        <v>385</v>
      </c>
      <c r="V40" s="173" t="s">
        <v>117</v>
      </c>
      <c r="W40" s="171">
        <v>10</v>
      </c>
      <c r="X40" s="111">
        <v>5</v>
      </c>
      <c r="Y40" s="171">
        <v>10</v>
      </c>
      <c r="Z40" s="111">
        <v>9</v>
      </c>
    </row>
    <row r="41" spans="1:26">
      <c r="A41" s="173">
        <v>1371</v>
      </c>
      <c r="B41" s="170" t="s">
        <v>678</v>
      </c>
      <c r="C41" s="173">
        <v>2011</v>
      </c>
      <c r="D41" s="170" t="s">
        <v>281</v>
      </c>
      <c r="E41" s="173" t="s">
        <v>72</v>
      </c>
      <c r="F41" s="173" t="s">
        <v>66</v>
      </c>
      <c r="G41" s="173" t="s">
        <v>393</v>
      </c>
      <c r="H41" s="173" t="s">
        <v>395</v>
      </c>
      <c r="I41" s="173" t="s">
        <v>176</v>
      </c>
      <c r="J41" s="171">
        <v>7</v>
      </c>
      <c r="K41" s="171">
        <v>7</v>
      </c>
      <c r="L41" s="173" t="s">
        <v>48</v>
      </c>
      <c r="M41" s="111" t="s">
        <v>49</v>
      </c>
      <c r="N41" s="111" t="s">
        <v>49</v>
      </c>
      <c r="O41" s="111" t="s">
        <v>49</v>
      </c>
      <c r="P41" s="171" t="s">
        <v>100</v>
      </c>
      <c r="Q41" s="173" t="s">
        <v>51</v>
      </c>
      <c r="R41" s="111" t="s">
        <v>343</v>
      </c>
      <c r="S41" s="173" t="s">
        <v>224</v>
      </c>
      <c r="T41" s="173" t="s">
        <v>79</v>
      </c>
      <c r="U41" s="173" t="s">
        <v>299</v>
      </c>
      <c r="V41" s="173" t="s">
        <v>117</v>
      </c>
      <c r="W41" s="171">
        <v>7</v>
      </c>
      <c r="X41" s="111">
        <v>7</v>
      </c>
      <c r="Y41" s="171">
        <v>7</v>
      </c>
      <c r="Z41" s="111">
        <v>7</v>
      </c>
    </row>
    <row r="42" spans="1:26">
      <c r="A42" s="173">
        <v>1371</v>
      </c>
      <c r="B42" s="170" t="s">
        <v>678</v>
      </c>
      <c r="C42" s="173">
        <v>2011</v>
      </c>
      <c r="D42" s="170" t="s">
        <v>281</v>
      </c>
      <c r="E42" s="111" t="s">
        <v>88</v>
      </c>
      <c r="F42" s="173" t="s">
        <v>66</v>
      </c>
      <c r="G42" s="173" t="s">
        <v>393</v>
      </c>
      <c r="H42" s="173" t="s">
        <v>395</v>
      </c>
      <c r="I42" s="173" t="s">
        <v>176</v>
      </c>
      <c r="J42" s="171">
        <v>7</v>
      </c>
      <c r="K42" s="171">
        <v>7</v>
      </c>
      <c r="L42" s="173" t="s">
        <v>48</v>
      </c>
      <c r="M42" s="111" t="s">
        <v>49</v>
      </c>
      <c r="N42" s="111" t="s">
        <v>49</v>
      </c>
      <c r="O42" s="111" t="s">
        <v>49</v>
      </c>
      <c r="P42" s="171" t="s">
        <v>100</v>
      </c>
      <c r="Q42" s="173" t="s">
        <v>51</v>
      </c>
      <c r="R42" s="111" t="s">
        <v>343</v>
      </c>
      <c r="S42" s="173" t="s">
        <v>224</v>
      </c>
      <c r="T42" s="173" t="s">
        <v>79</v>
      </c>
      <c r="U42" s="173" t="s">
        <v>299</v>
      </c>
      <c r="V42" s="173" t="s">
        <v>117</v>
      </c>
      <c r="W42" s="171">
        <v>7</v>
      </c>
      <c r="X42" s="111">
        <v>3</v>
      </c>
      <c r="Y42" s="171">
        <v>7</v>
      </c>
      <c r="Z42" s="111">
        <v>7</v>
      </c>
    </row>
    <row r="43" spans="1:26">
      <c r="A43" s="173">
        <v>1373</v>
      </c>
      <c r="B43" s="170" t="s">
        <v>679</v>
      </c>
      <c r="C43" s="173">
        <v>2010</v>
      </c>
      <c r="D43" s="170" t="s">
        <v>402</v>
      </c>
      <c r="E43" s="173" t="s">
        <v>403</v>
      </c>
      <c r="F43" s="173" t="s">
        <v>66</v>
      </c>
      <c r="G43" s="173" t="s">
        <v>653</v>
      </c>
      <c r="H43" s="173" t="s">
        <v>645</v>
      </c>
      <c r="I43" s="173" t="s">
        <v>176</v>
      </c>
      <c r="J43" s="171">
        <v>23</v>
      </c>
      <c r="K43" s="171">
        <v>21</v>
      </c>
      <c r="L43" s="173" t="s">
        <v>48</v>
      </c>
      <c r="M43" s="111" t="s">
        <v>49</v>
      </c>
      <c r="N43" s="111" t="s">
        <v>49</v>
      </c>
      <c r="O43" s="111" t="s">
        <v>49</v>
      </c>
      <c r="P43" s="171"/>
      <c r="Q43" s="173" t="s">
        <v>104</v>
      </c>
      <c r="R43" s="171" t="s">
        <v>49</v>
      </c>
      <c r="S43" s="171" t="s">
        <v>49</v>
      </c>
      <c r="T43" s="171" t="s">
        <v>49</v>
      </c>
      <c r="U43" s="173" t="s">
        <v>68</v>
      </c>
      <c r="V43" s="173" t="s">
        <v>654</v>
      </c>
      <c r="W43" s="171">
        <v>21</v>
      </c>
      <c r="X43" s="111">
        <v>0</v>
      </c>
      <c r="Y43" s="171">
        <v>23</v>
      </c>
      <c r="Z43" s="111">
        <v>5</v>
      </c>
    </row>
    <row r="44" spans="1:26">
      <c r="A44" s="173">
        <v>1379</v>
      </c>
      <c r="B44" s="170" t="s">
        <v>680</v>
      </c>
      <c r="C44" s="173">
        <v>2011</v>
      </c>
      <c r="D44" s="170" t="s">
        <v>43</v>
      </c>
      <c r="E44" s="173" t="s">
        <v>72</v>
      </c>
      <c r="F44" s="173" t="s">
        <v>66</v>
      </c>
      <c r="G44" s="173" t="s">
        <v>653</v>
      </c>
      <c r="H44" s="173" t="s">
        <v>47</v>
      </c>
      <c r="I44" s="173" t="s">
        <v>70</v>
      </c>
      <c r="J44" s="171">
        <v>10</v>
      </c>
      <c r="K44" s="171">
        <v>9</v>
      </c>
      <c r="L44" s="173" t="s">
        <v>48</v>
      </c>
      <c r="M44" s="111" t="s">
        <v>49</v>
      </c>
      <c r="N44" s="111" t="s">
        <v>49</v>
      </c>
      <c r="O44" s="111" t="s">
        <v>49</v>
      </c>
      <c r="P44" s="171" t="s">
        <v>75</v>
      </c>
      <c r="Q44" s="173" t="s">
        <v>51</v>
      </c>
      <c r="R44" s="171" t="s">
        <v>78</v>
      </c>
      <c r="S44" s="173" t="s">
        <v>52</v>
      </c>
      <c r="T44" s="173" t="s">
        <v>79</v>
      </c>
      <c r="U44" s="173" t="s">
        <v>53</v>
      </c>
      <c r="V44" s="173" t="s">
        <v>117</v>
      </c>
      <c r="W44" s="171">
        <v>9</v>
      </c>
      <c r="X44" s="111">
        <v>2</v>
      </c>
      <c r="Y44" s="171">
        <v>10</v>
      </c>
      <c r="Z44" s="111">
        <v>6</v>
      </c>
    </row>
    <row r="45" spans="1:26">
      <c r="A45" s="173">
        <v>1379</v>
      </c>
      <c r="B45" s="170" t="s">
        <v>680</v>
      </c>
      <c r="C45" s="173">
        <v>2011</v>
      </c>
      <c r="D45" s="170" t="s">
        <v>43</v>
      </c>
      <c r="E45" s="173" t="s">
        <v>72</v>
      </c>
      <c r="F45" s="173" t="s">
        <v>167</v>
      </c>
      <c r="G45" s="173" t="s">
        <v>655</v>
      </c>
      <c r="H45" s="173" t="s">
        <v>47</v>
      </c>
      <c r="I45" s="173" t="s">
        <v>70</v>
      </c>
      <c r="J45" s="171">
        <v>10</v>
      </c>
      <c r="K45" s="171">
        <v>9</v>
      </c>
      <c r="L45" s="173" t="s">
        <v>48</v>
      </c>
      <c r="M45" s="111" t="s">
        <v>49</v>
      </c>
      <c r="N45" s="111" t="s">
        <v>49</v>
      </c>
      <c r="O45" s="111" t="s">
        <v>49</v>
      </c>
      <c r="P45" s="171" t="s">
        <v>75</v>
      </c>
      <c r="Q45" s="173" t="s">
        <v>51</v>
      </c>
      <c r="R45" s="171" t="s">
        <v>78</v>
      </c>
      <c r="S45" s="173" t="s">
        <v>52</v>
      </c>
      <c r="T45" s="173" t="s">
        <v>79</v>
      </c>
      <c r="U45" s="173" t="s">
        <v>53</v>
      </c>
      <c r="V45" s="173" t="s">
        <v>117</v>
      </c>
      <c r="W45" s="171">
        <v>9</v>
      </c>
      <c r="X45" s="111">
        <v>5</v>
      </c>
      <c r="Y45" s="171">
        <v>10</v>
      </c>
      <c r="Z45" s="111">
        <v>6</v>
      </c>
    </row>
    <row r="46" spans="1:26">
      <c r="A46" s="173">
        <v>1379</v>
      </c>
      <c r="B46" s="170" t="s">
        <v>680</v>
      </c>
      <c r="C46" s="173">
        <v>2011</v>
      </c>
      <c r="D46" s="170" t="s">
        <v>43</v>
      </c>
      <c r="E46" s="173" t="s">
        <v>72</v>
      </c>
      <c r="F46" s="173" t="s">
        <v>167</v>
      </c>
      <c r="G46" s="173" t="s">
        <v>409</v>
      </c>
      <c r="H46" s="173" t="s">
        <v>47</v>
      </c>
      <c r="I46" s="173" t="s">
        <v>70</v>
      </c>
      <c r="J46" s="171">
        <v>10</v>
      </c>
      <c r="K46" s="171">
        <v>9</v>
      </c>
      <c r="L46" s="173" t="s">
        <v>48</v>
      </c>
      <c r="M46" s="111" t="s">
        <v>49</v>
      </c>
      <c r="N46" s="111" t="s">
        <v>49</v>
      </c>
      <c r="O46" s="111" t="s">
        <v>49</v>
      </c>
      <c r="P46" s="171" t="s">
        <v>75</v>
      </c>
      <c r="Q46" s="173" t="s">
        <v>51</v>
      </c>
      <c r="R46" s="171" t="s">
        <v>78</v>
      </c>
      <c r="S46" s="173" t="s">
        <v>52</v>
      </c>
      <c r="T46" s="173" t="s">
        <v>79</v>
      </c>
      <c r="U46" s="173" t="s">
        <v>53</v>
      </c>
      <c r="V46" s="173" t="s">
        <v>117</v>
      </c>
      <c r="W46" s="171">
        <v>9</v>
      </c>
      <c r="X46" s="171">
        <v>5</v>
      </c>
      <c r="Y46" s="171">
        <v>10</v>
      </c>
      <c r="Z46" s="171">
        <v>6</v>
      </c>
    </row>
    <row r="47" spans="1:26">
      <c r="A47" s="173">
        <v>1379</v>
      </c>
      <c r="B47" s="170" t="s">
        <v>680</v>
      </c>
      <c r="C47" s="173">
        <v>2011</v>
      </c>
      <c r="D47" s="170" t="s">
        <v>43</v>
      </c>
      <c r="E47" s="173" t="s">
        <v>72</v>
      </c>
      <c r="F47" s="173" t="s">
        <v>167</v>
      </c>
      <c r="G47" s="173" t="s">
        <v>653</v>
      </c>
      <c r="H47" s="173" t="s">
        <v>47</v>
      </c>
      <c r="I47" s="173" t="s">
        <v>70</v>
      </c>
      <c r="J47" s="171">
        <v>10</v>
      </c>
      <c r="K47" s="171">
        <v>9</v>
      </c>
      <c r="L47" s="173" t="s">
        <v>48</v>
      </c>
      <c r="M47" s="111" t="s">
        <v>49</v>
      </c>
      <c r="N47" s="111" t="s">
        <v>49</v>
      </c>
      <c r="O47" s="111" t="s">
        <v>49</v>
      </c>
      <c r="P47" s="171" t="s">
        <v>75</v>
      </c>
      <c r="Q47" s="173" t="s">
        <v>51</v>
      </c>
      <c r="R47" s="171" t="s">
        <v>78</v>
      </c>
      <c r="S47" s="173" t="s">
        <v>52</v>
      </c>
      <c r="T47" s="173" t="s">
        <v>79</v>
      </c>
      <c r="U47" s="173" t="s">
        <v>53</v>
      </c>
      <c r="V47" s="173" t="s">
        <v>117</v>
      </c>
      <c r="W47" s="171">
        <v>9</v>
      </c>
      <c r="X47" s="111">
        <v>6</v>
      </c>
      <c r="Y47" s="171">
        <v>10</v>
      </c>
      <c r="Z47" s="111">
        <v>6</v>
      </c>
    </row>
    <row r="48" spans="1:26">
      <c r="A48" s="173">
        <v>1383</v>
      </c>
      <c r="B48" s="170" t="s">
        <v>681</v>
      </c>
      <c r="C48" s="173">
        <v>2014</v>
      </c>
      <c r="D48" s="170" t="s">
        <v>281</v>
      </c>
      <c r="E48" s="173" t="s">
        <v>72</v>
      </c>
      <c r="F48" s="173" t="s">
        <v>66</v>
      </c>
      <c r="G48" s="173" t="s">
        <v>646</v>
      </c>
      <c r="H48" s="173" t="s">
        <v>410</v>
      </c>
      <c r="I48" s="173" t="s">
        <v>70</v>
      </c>
      <c r="J48" s="171">
        <v>10</v>
      </c>
      <c r="K48" s="171">
        <v>10</v>
      </c>
      <c r="L48" s="173" t="s">
        <v>48</v>
      </c>
      <c r="M48" s="111" t="s">
        <v>49</v>
      </c>
      <c r="N48" s="111" t="s">
        <v>49</v>
      </c>
      <c r="O48" s="111" t="s">
        <v>49</v>
      </c>
      <c r="P48" s="171" t="s">
        <v>100</v>
      </c>
      <c r="Q48" s="173" t="s">
        <v>51</v>
      </c>
      <c r="R48" s="111" t="s">
        <v>343</v>
      </c>
      <c r="S48" s="173" t="s">
        <v>223</v>
      </c>
      <c r="T48" s="173" t="s">
        <v>383</v>
      </c>
      <c r="U48" s="173" t="s">
        <v>50</v>
      </c>
      <c r="V48" s="173" t="s">
        <v>117</v>
      </c>
      <c r="W48" s="171">
        <v>10</v>
      </c>
      <c r="X48" s="111">
        <v>4</v>
      </c>
      <c r="Y48" s="171">
        <v>10</v>
      </c>
      <c r="Z48" s="111">
        <v>9</v>
      </c>
    </row>
    <row r="49" spans="1:26">
      <c r="A49" s="173">
        <v>1385</v>
      </c>
      <c r="B49" s="170" t="s">
        <v>682</v>
      </c>
      <c r="C49" s="173">
        <v>2015</v>
      </c>
      <c r="D49" s="170" t="s">
        <v>281</v>
      </c>
      <c r="E49" s="173" t="s">
        <v>72</v>
      </c>
      <c r="F49" s="173" t="s">
        <v>66</v>
      </c>
      <c r="G49" s="173" t="s">
        <v>646</v>
      </c>
      <c r="H49" s="173" t="s">
        <v>418</v>
      </c>
      <c r="I49" s="173" t="s">
        <v>176</v>
      </c>
      <c r="J49" s="171">
        <v>9</v>
      </c>
      <c r="K49" s="171">
        <v>10</v>
      </c>
      <c r="L49" s="173" t="s">
        <v>48</v>
      </c>
      <c r="M49" s="111" t="s">
        <v>49</v>
      </c>
      <c r="N49" s="111" t="s">
        <v>49</v>
      </c>
      <c r="O49" s="111" t="s">
        <v>49</v>
      </c>
      <c r="P49" s="171" t="s">
        <v>100</v>
      </c>
      <c r="Q49" s="173" t="s">
        <v>51</v>
      </c>
      <c r="R49" s="111" t="s">
        <v>343</v>
      </c>
      <c r="S49" s="173" t="s">
        <v>223</v>
      </c>
      <c r="T49" s="173" t="s">
        <v>383</v>
      </c>
      <c r="U49" s="173" t="s">
        <v>100</v>
      </c>
      <c r="V49" s="173" t="s">
        <v>117</v>
      </c>
      <c r="W49" s="171">
        <v>10</v>
      </c>
      <c r="X49" s="111">
        <v>8</v>
      </c>
      <c r="Y49" s="171">
        <v>9</v>
      </c>
      <c r="Z49" s="111">
        <v>8</v>
      </c>
    </row>
    <row r="50" spans="1:26">
      <c r="A50" s="173">
        <v>1385</v>
      </c>
      <c r="B50" s="170" t="s">
        <v>682</v>
      </c>
      <c r="C50" s="173">
        <v>2015</v>
      </c>
      <c r="D50" s="170" t="s">
        <v>281</v>
      </c>
      <c r="E50" s="173" t="s">
        <v>72</v>
      </c>
      <c r="F50" s="173" t="s">
        <v>416</v>
      </c>
      <c r="G50" s="173" t="s">
        <v>196</v>
      </c>
      <c r="H50" s="173" t="s">
        <v>418</v>
      </c>
      <c r="I50" s="173" t="s">
        <v>176</v>
      </c>
      <c r="J50" s="171">
        <v>9</v>
      </c>
      <c r="K50" s="171">
        <v>10</v>
      </c>
      <c r="L50" s="173" t="s">
        <v>48</v>
      </c>
      <c r="M50" s="111" t="s">
        <v>49</v>
      </c>
      <c r="N50" s="111" t="s">
        <v>49</v>
      </c>
      <c r="O50" s="111" t="s">
        <v>49</v>
      </c>
      <c r="P50" s="171" t="s">
        <v>100</v>
      </c>
      <c r="Q50" s="173" t="s">
        <v>51</v>
      </c>
      <c r="R50" s="111" t="s">
        <v>343</v>
      </c>
      <c r="S50" s="173" t="s">
        <v>223</v>
      </c>
      <c r="T50" s="173" t="s">
        <v>383</v>
      </c>
      <c r="U50" s="173" t="s">
        <v>100</v>
      </c>
      <c r="V50" s="173" t="s">
        <v>117</v>
      </c>
      <c r="W50" s="171">
        <v>10</v>
      </c>
      <c r="X50" s="111">
        <v>5</v>
      </c>
      <c r="Y50" s="171">
        <v>9</v>
      </c>
      <c r="Z50" s="111">
        <v>8</v>
      </c>
    </row>
    <row r="51" spans="1:26">
      <c r="A51" s="173">
        <v>1385</v>
      </c>
      <c r="B51" s="170" t="s">
        <v>682</v>
      </c>
      <c r="C51" s="173">
        <v>2015</v>
      </c>
      <c r="D51" s="170" t="s">
        <v>281</v>
      </c>
      <c r="E51" s="173" t="s">
        <v>72</v>
      </c>
      <c r="F51" s="173" t="s">
        <v>383</v>
      </c>
      <c r="G51" s="173" t="s">
        <v>646</v>
      </c>
      <c r="H51" s="173" t="s">
        <v>418</v>
      </c>
      <c r="I51" s="173" t="s">
        <v>176</v>
      </c>
      <c r="J51" s="171">
        <v>9</v>
      </c>
      <c r="K51" s="171">
        <v>10</v>
      </c>
      <c r="L51" s="173" t="s">
        <v>48</v>
      </c>
      <c r="M51" s="111" t="s">
        <v>49</v>
      </c>
      <c r="N51" s="111" t="s">
        <v>49</v>
      </c>
      <c r="O51" s="111" t="s">
        <v>49</v>
      </c>
      <c r="P51" s="171" t="s">
        <v>100</v>
      </c>
      <c r="Q51" s="173" t="s">
        <v>51</v>
      </c>
      <c r="R51" s="111" t="s">
        <v>343</v>
      </c>
      <c r="S51" s="173" t="s">
        <v>223</v>
      </c>
      <c r="T51" s="173" t="s">
        <v>383</v>
      </c>
      <c r="U51" s="173" t="s">
        <v>100</v>
      </c>
      <c r="V51" s="173" t="s">
        <v>117</v>
      </c>
      <c r="W51" s="171">
        <v>10</v>
      </c>
      <c r="X51" s="111">
        <v>5</v>
      </c>
      <c r="Y51" s="171">
        <v>9</v>
      </c>
      <c r="Z51" s="111">
        <v>8</v>
      </c>
    </row>
  </sheetData>
  <pageMargins left="0.75" right="0.75" top="1" bottom="1" header="0.5" footer="0.5"/>
  <pageSetup orientation="portrait" horizontalDpi="4294967292" verticalDpi="4294967292"/>
  <tableParts count="1">
    <tablePart r:id="rId1"/>
  </tablePart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N3013"/>
  <sheetViews>
    <sheetView topLeftCell="A1350" zoomScale="109" zoomScaleNormal="110" zoomScalePageLayoutView="110" workbookViewId="0">
      <selection activeCell="C1380" sqref="C1380"/>
    </sheetView>
  </sheetViews>
  <sheetFormatPr baseColWidth="10" defaultRowHeight="16"/>
  <cols>
    <col min="1" max="1" width="11.6640625" style="170" customWidth="1"/>
    <col min="2" max="2" width="28.83203125" style="188" customWidth="1"/>
    <col min="3" max="3" width="28.6640625" style="187" customWidth="1"/>
    <col min="4" max="4" width="24.83203125" style="188" customWidth="1"/>
    <col min="5" max="5" width="20.1640625" style="170" customWidth="1"/>
    <col min="6" max="6" width="26.1640625" style="170" customWidth="1"/>
    <col min="7" max="7" width="9.1640625" style="170" customWidth="1"/>
    <col min="8" max="40" width="9.1640625" style="189" customWidth="1"/>
  </cols>
  <sheetData>
    <row r="1" spans="1:40" ht="16" customHeight="1">
      <c r="A1" s="185" t="s">
        <v>704</v>
      </c>
      <c r="B1" s="186"/>
    </row>
    <row r="2" spans="1:40" ht="34">
      <c r="A2" s="190"/>
      <c r="B2" s="191"/>
      <c r="C2" s="192"/>
      <c r="D2" s="193"/>
      <c r="E2" s="194" t="s">
        <v>705</v>
      </c>
      <c r="F2" s="195" t="s">
        <v>706</v>
      </c>
    </row>
    <row r="3" spans="1:40" s="202" customFormat="1" ht="34">
      <c r="A3" s="196" t="s">
        <v>707</v>
      </c>
      <c r="B3" s="197" t="s">
        <v>708</v>
      </c>
      <c r="C3" s="198" t="s">
        <v>4</v>
      </c>
      <c r="D3" s="199" t="s">
        <v>709</v>
      </c>
      <c r="E3" s="200" t="s">
        <v>710</v>
      </c>
      <c r="F3" s="200">
        <f>COUNTIF(D5:D1371, "wrong vaccine")</f>
        <v>146</v>
      </c>
      <c r="G3" s="188"/>
      <c r="H3" s="201"/>
      <c r="I3" s="201"/>
      <c r="J3" s="201"/>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201"/>
      <c r="AJ3" s="201"/>
      <c r="AK3" s="201"/>
      <c r="AL3" s="201"/>
      <c r="AM3" s="201"/>
      <c r="AN3" s="201"/>
    </row>
    <row r="4" spans="1:40">
      <c r="C4" s="203"/>
      <c r="D4" s="204"/>
      <c r="E4" s="200" t="s">
        <v>711</v>
      </c>
      <c r="F4" s="200">
        <f>COUNTIF(D5:D1371, "wrong species")</f>
        <v>396</v>
      </c>
      <c r="I4" s="205"/>
    </row>
    <row r="5" spans="1:40">
      <c r="A5" s="170">
        <v>1</v>
      </c>
      <c r="B5" s="188" t="s">
        <v>712</v>
      </c>
      <c r="C5" s="187" t="s">
        <v>713</v>
      </c>
      <c r="D5" s="204" t="s">
        <v>714</v>
      </c>
      <c r="E5" s="200" t="s">
        <v>715</v>
      </c>
      <c r="F5" s="200">
        <f>COUNTIF(D5:D1371, "wrong disease")</f>
        <v>54</v>
      </c>
    </row>
    <row r="6" spans="1:40">
      <c r="A6" s="170">
        <v>2</v>
      </c>
      <c r="B6" s="188" t="s">
        <v>716</v>
      </c>
      <c r="C6" s="187" t="s">
        <v>717</v>
      </c>
      <c r="D6" s="204" t="s">
        <v>718</v>
      </c>
      <c r="E6" s="200" t="s">
        <v>719</v>
      </c>
      <c r="F6" s="200">
        <f>COUNTIF(D5:D1371, "wrong type of study")</f>
        <v>637</v>
      </c>
    </row>
    <row r="7" spans="1:40">
      <c r="A7" s="170">
        <v>3</v>
      </c>
      <c r="B7" s="188" t="s">
        <v>720</v>
      </c>
      <c r="C7" s="187" t="s">
        <v>721</v>
      </c>
      <c r="D7" s="204" t="s">
        <v>714</v>
      </c>
      <c r="E7" s="200" t="s">
        <v>722</v>
      </c>
      <c r="F7" s="200">
        <f>COUNTIF(D5:D1371, "language limitation")</f>
        <v>52</v>
      </c>
    </row>
    <row r="8" spans="1:40">
      <c r="A8" s="170">
        <v>4</v>
      </c>
      <c r="B8" s="188" t="s">
        <v>723</v>
      </c>
      <c r="C8" s="187" t="s">
        <v>724</v>
      </c>
      <c r="D8" s="204" t="s">
        <v>718</v>
      </c>
      <c r="E8" s="200" t="s">
        <v>725</v>
      </c>
      <c r="F8" s="200">
        <f>COUNTIF(D5:D1371, "full text unavailable")</f>
        <v>1</v>
      </c>
    </row>
    <row r="9" spans="1:40">
      <c r="A9" s="170">
        <v>5</v>
      </c>
      <c r="B9" s="188" t="s">
        <v>726</v>
      </c>
      <c r="C9" s="187" t="s">
        <v>727</v>
      </c>
      <c r="D9" s="204" t="s">
        <v>728</v>
      </c>
      <c r="E9" s="200" t="s">
        <v>729</v>
      </c>
      <c r="F9" s="200">
        <f>COUNTIF(D5:D1371, "other")</f>
        <v>81</v>
      </c>
    </row>
    <row r="10" spans="1:40">
      <c r="A10" s="170">
        <v>6</v>
      </c>
      <c r="B10" s="188" t="s">
        <v>730</v>
      </c>
      <c r="C10" s="187" t="s">
        <v>731</v>
      </c>
      <c r="D10" s="204" t="s">
        <v>714</v>
      </c>
      <c r="E10" s="200" t="s">
        <v>732</v>
      </c>
      <c r="F10" s="200">
        <f>SUM(F3:F9)</f>
        <v>1367</v>
      </c>
    </row>
    <row r="11" spans="1:40">
      <c r="A11" s="170">
        <v>7</v>
      </c>
      <c r="B11" s="188" t="s">
        <v>733</v>
      </c>
      <c r="C11" s="187" t="s">
        <v>734</v>
      </c>
      <c r="D11" s="204" t="s">
        <v>718</v>
      </c>
    </row>
    <row r="12" spans="1:40">
      <c r="A12" s="170">
        <v>8</v>
      </c>
      <c r="B12" s="188" t="s">
        <v>735</v>
      </c>
      <c r="C12" s="187" t="s">
        <v>736</v>
      </c>
      <c r="D12" s="204" t="s">
        <v>714</v>
      </c>
    </row>
    <row r="13" spans="1:40">
      <c r="A13" s="170">
        <v>9</v>
      </c>
      <c r="B13" s="188" t="s">
        <v>737</v>
      </c>
      <c r="C13" s="187" t="s">
        <v>738</v>
      </c>
      <c r="D13" s="204" t="s">
        <v>718</v>
      </c>
    </row>
    <row r="14" spans="1:40">
      <c r="A14" s="170">
        <v>10</v>
      </c>
      <c r="B14" s="188" t="s">
        <v>739</v>
      </c>
      <c r="C14" s="187" t="s">
        <v>740</v>
      </c>
      <c r="D14" s="204" t="s">
        <v>714</v>
      </c>
    </row>
    <row r="15" spans="1:40">
      <c r="A15" s="170">
        <v>11</v>
      </c>
      <c r="B15" s="188" t="s">
        <v>735</v>
      </c>
      <c r="C15" s="187" t="s">
        <v>741</v>
      </c>
      <c r="D15" s="204" t="s">
        <v>718</v>
      </c>
    </row>
    <row r="16" spans="1:40">
      <c r="A16" s="170">
        <v>12</v>
      </c>
      <c r="B16" s="188" t="s">
        <v>742</v>
      </c>
      <c r="C16" s="187" t="s">
        <v>743</v>
      </c>
      <c r="D16" s="204" t="s">
        <v>728</v>
      </c>
    </row>
    <row r="17" spans="1:4">
      <c r="A17" s="170">
        <v>13</v>
      </c>
      <c r="B17" s="188" t="s">
        <v>744</v>
      </c>
      <c r="C17" s="187" t="s">
        <v>745</v>
      </c>
      <c r="D17" s="204" t="s">
        <v>714</v>
      </c>
    </row>
    <row r="18" spans="1:4">
      <c r="A18" s="170">
        <v>14</v>
      </c>
      <c r="B18" s="188" t="s">
        <v>746</v>
      </c>
      <c r="C18" s="187" t="s">
        <v>747</v>
      </c>
      <c r="D18" s="204" t="s">
        <v>714</v>
      </c>
    </row>
    <row r="19" spans="1:4">
      <c r="A19" s="170">
        <v>15</v>
      </c>
      <c r="B19" s="188" t="s">
        <v>748</v>
      </c>
      <c r="C19" s="187" t="s">
        <v>749</v>
      </c>
      <c r="D19" s="204" t="s">
        <v>728</v>
      </c>
    </row>
    <row r="20" spans="1:4">
      <c r="A20" s="170">
        <v>16</v>
      </c>
      <c r="B20" s="188" t="s">
        <v>750</v>
      </c>
      <c r="C20" s="187" t="s">
        <v>751</v>
      </c>
      <c r="D20" s="204" t="s">
        <v>728</v>
      </c>
    </row>
    <row r="21" spans="1:4">
      <c r="A21" s="170">
        <v>17</v>
      </c>
      <c r="B21" s="188" t="s">
        <v>752</v>
      </c>
      <c r="C21" s="187" t="s">
        <v>753</v>
      </c>
      <c r="D21" s="204" t="s">
        <v>714</v>
      </c>
    </row>
    <row r="22" spans="1:4">
      <c r="A22" s="170">
        <v>18</v>
      </c>
      <c r="B22" s="188" t="s">
        <v>754</v>
      </c>
      <c r="C22" s="187" t="s">
        <v>755</v>
      </c>
      <c r="D22" s="204" t="s">
        <v>714</v>
      </c>
    </row>
    <row r="23" spans="1:4">
      <c r="A23" s="170">
        <v>19</v>
      </c>
      <c r="B23" s="188" t="s">
        <v>756</v>
      </c>
      <c r="C23" s="187" t="s">
        <v>757</v>
      </c>
      <c r="D23" s="204" t="s">
        <v>718</v>
      </c>
    </row>
    <row r="24" spans="1:4">
      <c r="A24" s="170">
        <v>20</v>
      </c>
      <c r="B24" s="188" t="s">
        <v>758</v>
      </c>
      <c r="C24" s="187" t="s">
        <v>759</v>
      </c>
      <c r="D24" s="204" t="s">
        <v>728</v>
      </c>
    </row>
    <row r="25" spans="1:4">
      <c r="A25" s="170">
        <v>21</v>
      </c>
      <c r="B25" s="188" t="s">
        <v>760</v>
      </c>
      <c r="C25" s="187" t="s">
        <v>761</v>
      </c>
      <c r="D25" s="204" t="s">
        <v>714</v>
      </c>
    </row>
    <row r="26" spans="1:4">
      <c r="A26" s="170">
        <v>22</v>
      </c>
      <c r="B26" s="188" t="s">
        <v>762</v>
      </c>
      <c r="C26" s="203" t="s">
        <v>763</v>
      </c>
      <c r="D26" s="204" t="s">
        <v>764</v>
      </c>
    </row>
    <row r="27" spans="1:4">
      <c r="A27" s="170">
        <v>23</v>
      </c>
      <c r="B27" s="188" t="s">
        <v>765</v>
      </c>
      <c r="C27" s="187" t="s">
        <v>766</v>
      </c>
      <c r="D27" s="204" t="s">
        <v>714</v>
      </c>
    </row>
    <row r="28" spans="1:4">
      <c r="A28" s="170">
        <v>24</v>
      </c>
      <c r="B28" s="188" t="s">
        <v>767</v>
      </c>
      <c r="C28" s="187" t="s">
        <v>768</v>
      </c>
      <c r="D28" s="204" t="s">
        <v>714</v>
      </c>
    </row>
    <row r="29" spans="1:4">
      <c r="A29" s="170">
        <v>25</v>
      </c>
      <c r="B29" s="206">
        <v>2000</v>
      </c>
      <c r="C29" s="187" t="s">
        <v>769</v>
      </c>
      <c r="D29" s="204" t="s">
        <v>714</v>
      </c>
    </row>
    <row r="30" spans="1:4">
      <c r="A30" s="170">
        <v>26</v>
      </c>
      <c r="B30" s="188" t="s">
        <v>770</v>
      </c>
      <c r="C30" s="187" t="s">
        <v>771</v>
      </c>
      <c r="D30" s="204" t="s">
        <v>714</v>
      </c>
    </row>
    <row r="31" spans="1:4">
      <c r="A31" s="170">
        <v>27</v>
      </c>
      <c r="B31" s="188" t="s">
        <v>772</v>
      </c>
      <c r="C31" s="187" t="s">
        <v>773</v>
      </c>
      <c r="D31" s="204" t="s">
        <v>714</v>
      </c>
    </row>
    <row r="32" spans="1:4">
      <c r="A32" s="170">
        <v>28</v>
      </c>
      <c r="B32" s="188" t="s">
        <v>774</v>
      </c>
      <c r="C32" s="187" t="s">
        <v>775</v>
      </c>
      <c r="D32" s="204" t="s">
        <v>714</v>
      </c>
    </row>
    <row r="33" spans="1:4">
      <c r="A33" s="170">
        <v>29</v>
      </c>
      <c r="B33" s="188" t="s">
        <v>776</v>
      </c>
      <c r="C33" s="187" t="s">
        <v>777</v>
      </c>
      <c r="D33" s="204" t="s">
        <v>714</v>
      </c>
    </row>
    <row r="34" spans="1:4">
      <c r="A34" s="170">
        <v>30</v>
      </c>
      <c r="B34" s="188" t="s">
        <v>778</v>
      </c>
      <c r="C34" s="187" t="s">
        <v>779</v>
      </c>
      <c r="D34" s="204" t="s">
        <v>714</v>
      </c>
    </row>
    <row r="35" spans="1:4">
      <c r="A35" s="170">
        <v>31</v>
      </c>
      <c r="B35" s="188" t="s">
        <v>780</v>
      </c>
      <c r="C35" s="187" t="s">
        <v>781</v>
      </c>
      <c r="D35" s="204" t="s">
        <v>714</v>
      </c>
    </row>
    <row r="36" spans="1:4">
      <c r="A36" s="170">
        <v>32</v>
      </c>
      <c r="B36" s="188" t="s">
        <v>782</v>
      </c>
      <c r="C36" s="187" t="s">
        <v>783</v>
      </c>
      <c r="D36" s="204" t="s">
        <v>714</v>
      </c>
    </row>
    <row r="37" spans="1:4">
      <c r="A37" s="170">
        <v>33</v>
      </c>
      <c r="B37" s="188" t="s">
        <v>784</v>
      </c>
      <c r="C37" s="187" t="s">
        <v>785</v>
      </c>
      <c r="D37" s="204" t="s">
        <v>786</v>
      </c>
    </row>
    <row r="38" spans="1:4">
      <c r="A38" s="170">
        <v>34</v>
      </c>
      <c r="B38" s="188" t="s">
        <v>787</v>
      </c>
      <c r="C38" s="187" t="s">
        <v>788</v>
      </c>
      <c r="D38" s="204" t="s">
        <v>714</v>
      </c>
    </row>
    <row r="39" spans="1:4">
      <c r="A39" s="170">
        <v>35</v>
      </c>
      <c r="B39" s="188" t="s">
        <v>789</v>
      </c>
      <c r="C39" s="187" t="s">
        <v>790</v>
      </c>
      <c r="D39" s="204" t="s">
        <v>714</v>
      </c>
    </row>
    <row r="40" spans="1:4">
      <c r="A40" s="170">
        <v>36</v>
      </c>
      <c r="B40" s="188" t="s">
        <v>791</v>
      </c>
      <c r="C40" s="187" t="s">
        <v>792</v>
      </c>
      <c r="D40" s="204" t="s">
        <v>714</v>
      </c>
    </row>
    <row r="41" spans="1:4">
      <c r="A41" s="170">
        <v>37</v>
      </c>
      <c r="B41" s="188" t="s">
        <v>793</v>
      </c>
      <c r="C41" s="187" t="s">
        <v>794</v>
      </c>
      <c r="D41" s="204" t="s">
        <v>718</v>
      </c>
    </row>
    <row r="42" spans="1:4">
      <c r="A42" s="170">
        <v>38</v>
      </c>
      <c r="B42" s="188" t="s">
        <v>795</v>
      </c>
      <c r="C42" s="187" t="s">
        <v>796</v>
      </c>
      <c r="D42" s="204" t="s">
        <v>728</v>
      </c>
    </row>
    <row r="43" spans="1:4">
      <c r="A43" s="170">
        <v>39</v>
      </c>
      <c r="B43" s="188" t="s">
        <v>797</v>
      </c>
      <c r="C43" s="187" t="s">
        <v>798</v>
      </c>
      <c r="D43" s="204" t="s">
        <v>714</v>
      </c>
    </row>
    <row r="44" spans="1:4">
      <c r="A44" s="170">
        <v>40</v>
      </c>
      <c r="B44" s="188" t="s">
        <v>799</v>
      </c>
      <c r="C44" s="187" t="s">
        <v>800</v>
      </c>
      <c r="D44" s="204" t="s">
        <v>718</v>
      </c>
    </row>
    <row r="45" spans="1:4">
      <c r="A45" s="170">
        <v>41</v>
      </c>
      <c r="B45" s="188" t="s">
        <v>801</v>
      </c>
      <c r="C45" s="187" t="s">
        <v>802</v>
      </c>
      <c r="D45" s="204" t="s">
        <v>714</v>
      </c>
    </row>
    <row r="46" spans="1:4">
      <c r="A46" s="170">
        <v>42</v>
      </c>
      <c r="B46" s="188" t="s">
        <v>803</v>
      </c>
      <c r="C46" s="187" t="s">
        <v>804</v>
      </c>
      <c r="D46" s="204" t="s">
        <v>714</v>
      </c>
    </row>
    <row r="47" spans="1:4">
      <c r="A47" s="170">
        <v>43</v>
      </c>
      <c r="B47" s="188" t="s">
        <v>805</v>
      </c>
      <c r="C47" s="187" t="s">
        <v>806</v>
      </c>
      <c r="D47" s="204" t="s">
        <v>718</v>
      </c>
    </row>
    <row r="48" spans="1:4">
      <c r="A48" s="170">
        <v>44</v>
      </c>
      <c r="B48" s="188" t="s">
        <v>807</v>
      </c>
      <c r="C48" s="187" t="s">
        <v>808</v>
      </c>
      <c r="D48" s="204" t="s">
        <v>714</v>
      </c>
    </row>
    <row r="49" spans="1:4">
      <c r="A49" s="170">
        <v>45</v>
      </c>
      <c r="B49" s="188" t="s">
        <v>809</v>
      </c>
      <c r="C49" s="187" t="s">
        <v>810</v>
      </c>
      <c r="D49" s="204" t="s">
        <v>728</v>
      </c>
    </row>
    <row r="50" spans="1:4">
      <c r="A50" s="170">
        <v>46</v>
      </c>
      <c r="B50" s="188" t="s">
        <v>811</v>
      </c>
      <c r="C50" s="187" t="s">
        <v>812</v>
      </c>
      <c r="D50" s="204" t="s">
        <v>714</v>
      </c>
    </row>
    <row r="51" spans="1:4">
      <c r="A51" s="170">
        <v>47</v>
      </c>
      <c r="B51" s="188" t="s">
        <v>813</v>
      </c>
      <c r="C51" s="187" t="s">
        <v>814</v>
      </c>
      <c r="D51" s="204" t="s">
        <v>728</v>
      </c>
    </row>
    <row r="52" spans="1:4">
      <c r="A52" s="170">
        <v>48</v>
      </c>
      <c r="B52" s="188" t="s">
        <v>815</v>
      </c>
      <c r="C52" s="187" t="s">
        <v>816</v>
      </c>
      <c r="D52" s="204" t="s">
        <v>714</v>
      </c>
    </row>
    <row r="53" spans="1:4">
      <c r="A53" s="170">
        <v>49</v>
      </c>
      <c r="B53" s="188" t="s">
        <v>817</v>
      </c>
      <c r="C53" s="187" t="s">
        <v>818</v>
      </c>
      <c r="D53" s="204" t="s">
        <v>718</v>
      </c>
    </row>
    <row r="54" spans="1:4">
      <c r="A54" s="170">
        <v>50</v>
      </c>
      <c r="B54" s="188" t="s">
        <v>819</v>
      </c>
      <c r="C54" s="187" t="s">
        <v>820</v>
      </c>
      <c r="D54" s="204" t="s">
        <v>718</v>
      </c>
    </row>
    <row r="55" spans="1:4">
      <c r="A55" s="170">
        <v>51</v>
      </c>
      <c r="B55" s="188" t="s">
        <v>821</v>
      </c>
      <c r="C55" s="187" t="s">
        <v>822</v>
      </c>
      <c r="D55" s="204" t="s">
        <v>728</v>
      </c>
    </row>
    <row r="56" spans="1:4">
      <c r="A56" s="170">
        <v>52</v>
      </c>
      <c r="B56" s="188" t="s">
        <v>823</v>
      </c>
      <c r="C56" s="187" t="s">
        <v>824</v>
      </c>
      <c r="D56" s="204" t="s">
        <v>714</v>
      </c>
    </row>
    <row r="57" spans="1:4">
      <c r="A57" s="170">
        <v>53</v>
      </c>
      <c r="B57" s="188" t="s">
        <v>825</v>
      </c>
      <c r="C57" s="187" t="s">
        <v>826</v>
      </c>
      <c r="D57" s="204" t="s">
        <v>714</v>
      </c>
    </row>
    <row r="58" spans="1:4">
      <c r="A58" s="170">
        <v>54</v>
      </c>
      <c r="B58" s="188" t="s">
        <v>827</v>
      </c>
      <c r="C58" s="187" t="s">
        <v>828</v>
      </c>
      <c r="D58" s="204" t="s">
        <v>718</v>
      </c>
    </row>
    <row r="59" spans="1:4">
      <c r="A59" s="170">
        <v>55</v>
      </c>
      <c r="B59" s="188" t="s">
        <v>829</v>
      </c>
      <c r="C59" s="187" t="s">
        <v>830</v>
      </c>
      <c r="D59" s="204" t="s">
        <v>728</v>
      </c>
    </row>
    <row r="60" spans="1:4">
      <c r="A60" s="170">
        <v>56</v>
      </c>
      <c r="B60" s="188" t="s">
        <v>831</v>
      </c>
      <c r="C60" s="187" t="s">
        <v>832</v>
      </c>
      <c r="D60" s="204" t="s">
        <v>714</v>
      </c>
    </row>
    <row r="61" spans="1:4">
      <c r="A61" s="170">
        <v>57</v>
      </c>
      <c r="B61" s="188" t="s">
        <v>833</v>
      </c>
      <c r="C61" s="187" t="s">
        <v>834</v>
      </c>
      <c r="D61" s="204" t="s">
        <v>714</v>
      </c>
    </row>
    <row r="62" spans="1:4">
      <c r="A62" s="170">
        <v>58</v>
      </c>
      <c r="B62" s="188" t="s">
        <v>835</v>
      </c>
      <c r="C62" s="187" t="s">
        <v>836</v>
      </c>
      <c r="D62" s="204" t="s">
        <v>764</v>
      </c>
    </row>
    <row r="63" spans="1:4">
      <c r="A63" s="170">
        <v>59</v>
      </c>
      <c r="B63" s="188" t="s">
        <v>837</v>
      </c>
      <c r="C63" s="187" t="s">
        <v>838</v>
      </c>
      <c r="D63" s="204" t="s">
        <v>728</v>
      </c>
    </row>
    <row r="64" spans="1:4">
      <c r="A64" s="170">
        <v>60</v>
      </c>
      <c r="B64" s="188" t="s">
        <v>839</v>
      </c>
      <c r="C64" s="187" t="s">
        <v>840</v>
      </c>
      <c r="D64" s="204" t="s">
        <v>714</v>
      </c>
    </row>
    <row r="65" spans="1:4">
      <c r="A65" s="170">
        <v>61</v>
      </c>
      <c r="B65" s="188" t="s">
        <v>841</v>
      </c>
      <c r="C65" s="187" t="s">
        <v>842</v>
      </c>
      <c r="D65" s="204" t="s">
        <v>718</v>
      </c>
    </row>
    <row r="66" spans="1:4">
      <c r="A66" s="170">
        <v>62</v>
      </c>
      <c r="B66" s="188" t="s">
        <v>843</v>
      </c>
      <c r="C66" s="187" t="s">
        <v>844</v>
      </c>
      <c r="D66" s="204" t="s">
        <v>718</v>
      </c>
    </row>
    <row r="67" spans="1:4">
      <c r="A67" s="170">
        <v>63</v>
      </c>
      <c r="B67" s="188" t="s">
        <v>845</v>
      </c>
      <c r="C67" s="187" t="s">
        <v>846</v>
      </c>
      <c r="D67" s="204" t="s">
        <v>718</v>
      </c>
    </row>
    <row r="68" spans="1:4">
      <c r="A68" s="170">
        <v>64</v>
      </c>
      <c r="B68" s="188" t="s">
        <v>847</v>
      </c>
      <c r="C68" s="187" t="s">
        <v>848</v>
      </c>
      <c r="D68" s="204" t="s">
        <v>728</v>
      </c>
    </row>
    <row r="69" spans="1:4">
      <c r="A69" s="170">
        <v>65</v>
      </c>
      <c r="B69" s="188" t="s">
        <v>849</v>
      </c>
      <c r="C69" s="187" t="s">
        <v>850</v>
      </c>
      <c r="D69" s="204" t="s">
        <v>714</v>
      </c>
    </row>
    <row r="70" spans="1:4">
      <c r="A70" s="170">
        <v>66</v>
      </c>
      <c r="B70" s="188" t="s">
        <v>851</v>
      </c>
      <c r="C70" s="187" t="s">
        <v>852</v>
      </c>
      <c r="D70" s="204" t="s">
        <v>714</v>
      </c>
    </row>
    <row r="71" spans="1:4">
      <c r="A71" s="170">
        <v>67</v>
      </c>
      <c r="B71" s="188" t="s">
        <v>853</v>
      </c>
      <c r="C71" s="187" t="s">
        <v>854</v>
      </c>
      <c r="D71" s="204" t="s">
        <v>764</v>
      </c>
    </row>
    <row r="72" spans="1:4">
      <c r="A72" s="170">
        <v>68</v>
      </c>
      <c r="B72" s="188" t="s">
        <v>855</v>
      </c>
      <c r="C72" s="187" t="s">
        <v>856</v>
      </c>
      <c r="D72" s="204" t="s">
        <v>718</v>
      </c>
    </row>
    <row r="73" spans="1:4">
      <c r="A73" s="170">
        <v>69</v>
      </c>
      <c r="B73" s="188" t="s">
        <v>857</v>
      </c>
      <c r="C73" s="187" t="s">
        <v>858</v>
      </c>
      <c r="D73" s="204" t="s">
        <v>728</v>
      </c>
    </row>
    <row r="74" spans="1:4">
      <c r="A74" s="170">
        <v>70</v>
      </c>
      <c r="B74" s="188" t="s">
        <v>859</v>
      </c>
      <c r="C74" s="187" t="s">
        <v>860</v>
      </c>
      <c r="D74" s="204" t="s">
        <v>718</v>
      </c>
    </row>
    <row r="75" spans="1:4">
      <c r="A75" s="170">
        <v>71</v>
      </c>
      <c r="B75" s="188" t="s">
        <v>861</v>
      </c>
      <c r="C75" s="187" t="s">
        <v>862</v>
      </c>
      <c r="D75" s="204" t="s">
        <v>718</v>
      </c>
    </row>
    <row r="76" spans="1:4">
      <c r="A76" s="170">
        <v>72</v>
      </c>
      <c r="B76" s="188" t="s">
        <v>863</v>
      </c>
      <c r="C76" s="187" t="s">
        <v>864</v>
      </c>
      <c r="D76" s="204" t="s">
        <v>714</v>
      </c>
    </row>
    <row r="77" spans="1:4">
      <c r="A77" s="170">
        <v>73</v>
      </c>
      <c r="B77" s="188" t="s">
        <v>865</v>
      </c>
      <c r="C77" s="187" t="s">
        <v>866</v>
      </c>
      <c r="D77" s="204" t="s">
        <v>718</v>
      </c>
    </row>
    <row r="78" spans="1:4">
      <c r="A78" s="170">
        <v>74</v>
      </c>
      <c r="B78" s="188" t="s">
        <v>867</v>
      </c>
      <c r="C78" s="187" t="s">
        <v>868</v>
      </c>
      <c r="D78" s="204" t="s">
        <v>714</v>
      </c>
    </row>
    <row r="79" spans="1:4">
      <c r="A79" s="170">
        <v>75</v>
      </c>
      <c r="B79" s="188" t="s">
        <v>869</v>
      </c>
      <c r="C79" s="187" t="s">
        <v>870</v>
      </c>
      <c r="D79" s="204" t="s">
        <v>718</v>
      </c>
    </row>
    <row r="80" spans="1:4">
      <c r="A80" s="170">
        <v>76</v>
      </c>
      <c r="B80" s="188" t="s">
        <v>871</v>
      </c>
      <c r="C80" s="187" t="s">
        <v>872</v>
      </c>
      <c r="D80" s="204" t="s">
        <v>714</v>
      </c>
    </row>
    <row r="81" spans="1:4">
      <c r="A81" s="170">
        <v>77</v>
      </c>
      <c r="B81" s="188" t="s">
        <v>873</v>
      </c>
      <c r="C81" s="187" t="s">
        <v>874</v>
      </c>
      <c r="D81" s="204" t="s">
        <v>764</v>
      </c>
    </row>
    <row r="82" spans="1:4">
      <c r="A82" s="170">
        <v>78</v>
      </c>
      <c r="B82" s="188" t="s">
        <v>875</v>
      </c>
      <c r="C82" s="187" t="s">
        <v>876</v>
      </c>
      <c r="D82" s="204" t="s">
        <v>764</v>
      </c>
    </row>
    <row r="83" spans="1:4">
      <c r="A83" s="170">
        <v>79</v>
      </c>
      <c r="B83" s="188" t="s">
        <v>877</v>
      </c>
      <c r="C83" s="187" t="s">
        <v>878</v>
      </c>
      <c r="D83" s="204" t="s">
        <v>714</v>
      </c>
    </row>
    <row r="84" spans="1:4">
      <c r="A84" s="170">
        <v>80</v>
      </c>
      <c r="B84" s="188" t="s">
        <v>879</v>
      </c>
      <c r="C84" s="187" t="s">
        <v>880</v>
      </c>
      <c r="D84" s="204" t="s">
        <v>714</v>
      </c>
    </row>
    <row r="85" spans="1:4">
      <c r="A85" s="170">
        <v>81</v>
      </c>
      <c r="B85" s="188" t="s">
        <v>881</v>
      </c>
      <c r="C85" s="187" t="s">
        <v>882</v>
      </c>
      <c r="D85" s="204" t="s">
        <v>714</v>
      </c>
    </row>
    <row r="86" spans="1:4">
      <c r="A86" s="170">
        <v>82</v>
      </c>
      <c r="B86" s="188" t="s">
        <v>883</v>
      </c>
      <c r="C86" s="187" t="s">
        <v>884</v>
      </c>
      <c r="D86" s="204" t="s">
        <v>718</v>
      </c>
    </row>
    <row r="87" spans="1:4">
      <c r="A87" s="170">
        <v>83</v>
      </c>
      <c r="B87" s="188" t="s">
        <v>885</v>
      </c>
      <c r="C87" s="187" t="s">
        <v>886</v>
      </c>
      <c r="D87" s="204" t="s">
        <v>718</v>
      </c>
    </row>
    <row r="88" spans="1:4">
      <c r="A88" s="170">
        <v>84</v>
      </c>
      <c r="B88" s="188" t="s">
        <v>887</v>
      </c>
      <c r="C88" s="187" t="s">
        <v>888</v>
      </c>
      <c r="D88" s="204" t="s">
        <v>728</v>
      </c>
    </row>
    <row r="89" spans="1:4">
      <c r="A89" s="170">
        <v>85</v>
      </c>
      <c r="B89" s="188" t="s">
        <v>889</v>
      </c>
      <c r="C89" s="187" t="s">
        <v>890</v>
      </c>
      <c r="D89" s="204" t="s">
        <v>728</v>
      </c>
    </row>
    <row r="90" spans="1:4">
      <c r="A90" s="170">
        <v>86</v>
      </c>
      <c r="B90" s="188" t="s">
        <v>891</v>
      </c>
      <c r="C90" s="187" t="s">
        <v>892</v>
      </c>
      <c r="D90" s="204" t="s">
        <v>714</v>
      </c>
    </row>
    <row r="91" spans="1:4">
      <c r="A91" s="170">
        <v>87</v>
      </c>
      <c r="B91" s="188" t="s">
        <v>893</v>
      </c>
      <c r="C91" s="187" t="s">
        <v>894</v>
      </c>
      <c r="D91" s="204" t="s">
        <v>714</v>
      </c>
    </row>
    <row r="92" spans="1:4">
      <c r="A92" s="170">
        <v>88</v>
      </c>
      <c r="B92" s="188" t="s">
        <v>895</v>
      </c>
      <c r="C92" s="187" t="s">
        <v>896</v>
      </c>
      <c r="D92" s="204" t="s">
        <v>714</v>
      </c>
    </row>
    <row r="93" spans="1:4">
      <c r="A93" s="170">
        <v>89</v>
      </c>
      <c r="B93" s="188" t="s">
        <v>897</v>
      </c>
      <c r="C93" s="187" t="s">
        <v>898</v>
      </c>
      <c r="D93" s="204" t="s">
        <v>728</v>
      </c>
    </row>
    <row r="94" spans="1:4">
      <c r="A94" s="170">
        <v>90</v>
      </c>
      <c r="B94" s="188" t="s">
        <v>899</v>
      </c>
      <c r="C94" s="187" t="s">
        <v>900</v>
      </c>
      <c r="D94" s="204" t="s">
        <v>728</v>
      </c>
    </row>
    <row r="95" spans="1:4">
      <c r="A95" s="170">
        <v>91</v>
      </c>
      <c r="B95" s="188" t="s">
        <v>901</v>
      </c>
      <c r="C95" s="187" t="s">
        <v>902</v>
      </c>
      <c r="D95" s="204" t="s">
        <v>718</v>
      </c>
    </row>
    <row r="96" spans="1:4">
      <c r="A96" s="170">
        <v>92</v>
      </c>
      <c r="B96" s="188" t="s">
        <v>903</v>
      </c>
      <c r="C96" s="187" t="s">
        <v>904</v>
      </c>
      <c r="D96" s="204" t="s">
        <v>718</v>
      </c>
    </row>
    <row r="97" spans="1:4">
      <c r="A97" s="170">
        <v>93</v>
      </c>
      <c r="B97" s="188" t="s">
        <v>905</v>
      </c>
      <c r="C97" s="187" t="s">
        <v>906</v>
      </c>
      <c r="D97" s="204" t="s">
        <v>728</v>
      </c>
    </row>
    <row r="98" spans="1:4">
      <c r="A98" s="170">
        <v>94</v>
      </c>
      <c r="B98" s="188" t="s">
        <v>907</v>
      </c>
      <c r="C98" s="187" t="s">
        <v>908</v>
      </c>
      <c r="D98" s="204" t="s">
        <v>718</v>
      </c>
    </row>
    <row r="99" spans="1:4">
      <c r="A99" s="170">
        <v>95</v>
      </c>
      <c r="B99" s="188" t="s">
        <v>909</v>
      </c>
      <c r="C99" s="187" t="s">
        <v>910</v>
      </c>
      <c r="D99" s="204" t="s">
        <v>718</v>
      </c>
    </row>
    <row r="100" spans="1:4">
      <c r="A100" s="170">
        <v>96</v>
      </c>
      <c r="B100" s="188" t="s">
        <v>911</v>
      </c>
      <c r="C100" s="187" t="s">
        <v>912</v>
      </c>
      <c r="D100" s="204" t="s">
        <v>718</v>
      </c>
    </row>
    <row r="101" spans="1:4">
      <c r="A101" s="170">
        <v>97</v>
      </c>
      <c r="B101" s="188" t="s">
        <v>913</v>
      </c>
      <c r="C101" s="187" t="s">
        <v>914</v>
      </c>
      <c r="D101" s="204" t="s">
        <v>728</v>
      </c>
    </row>
    <row r="102" spans="1:4">
      <c r="A102" s="170">
        <v>98</v>
      </c>
      <c r="B102" s="188" t="s">
        <v>915</v>
      </c>
      <c r="C102" s="187" t="s">
        <v>916</v>
      </c>
      <c r="D102" s="204" t="s">
        <v>714</v>
      </c>
    </row>
    <row r="103" spans="1:4">
      <c r="A103" s="170">
        <v>99</v>
      </c>
      <c r="B103" s="188" t="s">
        <v>917</v>
      </c>
      <c r="C103" s="187" t="s">
        <v>918</v>
      </c>
      <c r="D103" s="204" t="s">
        <v>714</v>
      </c>
    </row>
    <row r="104" spans="1:4">
      <c r="A104" s="170">
        <v>100</v>
      </c>
      <c r="B104" s="188" t="s">
        <v>919</v>
      </c>
      <c r="C104" s="187" t="s">
        <v>920</v>
      </c>
      <c r="D104" s="204" t="s">
        <v>714</v>
      </c>
    </row>
    <row r="105" spans="1:4">
      <c r="A105" s="170">
        <v>103</v>
      </c>
      <c r="B105" s="188" t="s">
        <v>921</v>
      </c>
      <c r="C105" s="187" t="s">
        <v>922</v>
      </c>
      <c r="D105" s="204" t="s">
        <v>728</v>
      </c>
    </row>
    <row r="106" spans="1:4">
      <c r="A106" s="170">
        <v>104</v>
      </c>
      <c r="B106" s="188" t="s">
        <v>923</v>
      </c>
      <c r="C106" s="187" t="s">
        <v>924</v>
      </c>
      <c r="D106" s="204" t="s">
        <v>718</v>
      </c>
    </row>
    <row r="107" spans="1:4">
      <c r="A107" s="170">
        <v>105</v>
      </c>
      <c r="B107" s="188" t="s">
        <v>925</v>
      </c>
      <c r="C107" s="187" t="s">
        <v>926</v>
      </c>
      <c r="D107" s="204" t="s">
        <v>728</v>
      </c>
    </row>
    <row r="108" spans="1:4">
      <c r="A108" s="170">
        <v>106</v>
      </c>
      <c r="B108" s="188" t="s">
        <v>927</v>
      </c>
      <c r="C108" s="187" t="s">
        <v>928</v>
      </c>
      <c r="D108" s="204" t="s">
        <v>714</v>
      </c>
    </row>
    <row r="109" spans="1:4">
      <c r="A109" s="170">
        <v>107</v>
      </c>
      <c r="B109" s="188" t="s">
        <v>929</v>
      </c>
      <c r="C109" s="187" t="s">
        <v>930</v>
      </c>
      <c r="D109" s="204" t="s">
        <v>714</v>
      </c>
    </row>
    <row r="110" spans="1:4">
      <c r="A110" s="170">
        <v>108</v>
      </c>
      <c r="B110" s="188" t="s">
        <v>931</v>
      </c>
      <c r="C110" s="187" t="s">
        <v>932</v>
      </c>
      <c r="D110" s="204" t="s">
        <v>714</v>
      </c>
    </row>
    <row r="111" spans="1:4">
      <c r="A111" s="170">
        <v>109</v>
      </c>
      <c r="B111" s="188" t="s">
        <v>933</v>
      </c>
      <c r="C111" s="187" t="s">
        <v>934</v>
      </c>
      <c r="D111" s="204" t="s">
        <v>718</v>
      </c>
    </row>
    <row r="112" spans="1:4">
      <c r="A112" s="170">
        <v>110</v>
      </c>
      <c r="B112" s="188" t="s">
        <v>935</v>
      </c>
      <c r="C112" s="187" t="s">
        <v>936</v>
      </c>
      <c r="D112" s="204" t="s">
        <v>714</v>
      </c>
    </row>
    <row r="113" spans="1:40">
      <c r="A113" s="170">
        <v>111</v>
      </c>
      <c r="B113" s="188" t="s">
        <v>937</v>
      </c>
      <c r="C113" s="187" t="s">
        <v>938</v>
      </c>
      <c r="D113" s="204" t="s">
        <v>714</v>
      </c>
    </row>
    <row r="114" spans="1:40">
      <c r="A114" s="170">
        <v>112</v>
      </c>
      <c r="B114" s="188" t="s">
        <v>939</v>
      </c>
      <c r="C114" s="187" t="s">
        <v>940</v>
      </c>
      <c r="D114" s="204" t="s">
        <v>728</v>
      </c>
    </row>
    <row r="115" spans="1:40">
      <c r="A115" s="170">
        <v>113</v>
      </c>
      <c r="B115" s="188" t="s">
        <v>941</v>
      </c>
      <c r="C115" s="187" t="s">
        <v>942</v>
      </c>
      <c r="D115" s="204" t="s">
        <v>728</v>
      </c>
    </row>
    <row r="116" spans="1:40">
      <c r="A116" s="170">
        <v>114</v>
      </c>
      <c r="B116" s="188" t="s">
        <v>943</v>
      </c>
      <c r="C116" s="187" t="s">
        <v>944</v>
      </c>
      <c r="D116" s="204" t="s">
        <v>718</v>
      </c>
    </row>
    <row r="117" spans="1:40">
      <c r="A117" s="170">
        <v>115</v>
      </c>
      <c r="B117" s="188" t="s">
        <v>945</v>
      </c>
      <c r="C117" s="187" t="s">
        <v>946</v>
      </c>
      <c r="D117" s="204" t="s">
        <v>728</v>
      </c>
    </row>
    <row r="118" spans="1:40">
      <c r="A118" s="170">
        <v>116</v>
      </c>
      <c r="B118" s="188" t="s">
        <v>947</v>
      </c>
      <c r="C118" s="187" t="s">
        <v>948</v>
      </c>
      <c r="D118" s="204" t="s">
        <v>714</v>
      </c>
    </row>
    <row r="119" spans="1:40">
      <c r="A119" s="170">
        <v>117</v>
      </c>
      <c r="B119" s="188" t="s">
        <v>949</v>
      </c>
      <c r="C119" s="187" t="s">
        <v>950</v>
      </c>
      <c r="D119" s="204" t="s">
        <v>714</v>
      </c>
    </row>
    <row r="120" spans="1:40">
      <c r="A120" s="170">
        <v>118</v>
      </c>
      <c r="B120" s="188" t="s">
        <v>951</v>
      </c>
      <c r="C120" s="187" t="s">
        <v>952</v>
      </c>
      <c r="D120" s="204" t="s">
        <v>718</v>
      </c>
    </row>
    <row r="121" spans="1:40">
      <c r="A121" s="170">
        <v>119</v>
      </c>
      <c r="B121" s="188" t="s">
        <v>901</v>
      </c>
      <c r="C121" s="187" t="s">
        <v>953</v>
      </c>
      <c r="D121" s="204" t="s">
        <v>718</v>
      </c>
    </row>
    <row r="122" spans="1:40">
      <c r="A122" s="170">
        <v>121</v>
      </c>
      <c r="B122" s="188" t="s">
        <v>954</v>
      </c>
      <c r="C122" s="187" t="s">
        <v>955</v>
      </c>
      <c r="D122" s="204" t="s">
        <v>714</v>
      </c>
    </row>
    <row r="123" spans="1:40">
      <c r="A123" s="170">
        <v>122</v>
      </c>
      <c r="B123" s="188" t="s">
        <v>956</v>
      </c>
      <c r="C123" s="187" t="s">
        <v>957</v>
      </c>
      <c r="D123" s="204" t="s">
        <v>714</v>
      </c>
    </row>
    <row r="124" spans="1:40">
      <c r="A124" s="170">
        <v>123</v>
      </c>
      <c r="B124" s="188" t="s">
        <v>958</v>
      </c>
      <c r="C124" s="187" t="s">
        <v>959</v>
      </c>
      <c r="D124" s="204" t="s">
        <v>714</v>
      </c>
    </row>
    <row r="125" spans="1:40">
      <c r="A125" s="170">
        <v>124</v>
      </c>
      <c r="B125" s="188" t="s">
        <v>960</v>
      </c>
      <c r="C125" s="187" t="s">
        <v>961</v>
      </c>
      <c r="D125" s="204" t="s">
        <v>714</v>
      </c>
    </row>
    <row r="126" spans="1:40">
      <c r="A126" s="170">
        <v>125</v>
      </c>
      <c r="B126" s="188" t="s">
        <v>962</v>
      </c>
      <c r="C126" s="187" t="s">
        <v>963</v>
      </c>
      <c r="D126" s="204" t="s">
        <v>714</v>
      </c>
    </row>
    <row r="127" spans="1:40">
      <c r="A127" s="170">
        <v>126</v>
      </c>
      <c r="B127" s="188" t="s">
        <v>964</v>
      </c>
      <c r="C127" s="187" t="s">
        <v>965</v>
      </c>
      <c r="D127" s="204" t="s">
        <v>714</v>
      </c>
    </row>
    <row r="128" spans="1:40" s="170" customFormat="1">
      <c r="A128" s="170">
        <v>128</v>
      </c>
      <c r="B128" s="188" t="s">
        <v>966</v>
      </c>
      <c r="C128" s="187" t="s">
        <v>967</v>
      </c>
      <c r="D128" s="204" t="s">
        <v>728</v>
      </c>
      <c r="H128" s="189"/>
      <c r="I128" s="189"/>
      <c r="J128" s="189"/>
      <c r="K128" s="189"/>
      <c r="L128" s="189"/>
      <c r="M128" s="189"/>
      <c r="N128" s="189"/>
      <c r="O128" s="189"/>
      <c r="P128" s="189"/>
      <c r="Q128" s="189"/>
      <c r="R128" s="189"/>
      <c r="S128" s="189"/>
      <c r="T128" s="189"/>
      <c r="U128" s="189"/>
      <c r="V128" s="189"/>
      <c r="W128" s="189"/>
      <c r="X128" s="189"/>
      <c r="Y128" s="189"/>
      <c r="Z128" s="189"/>
      <c r="AA128" s="189"/>
      <c r="AB128" s="189"/>
      <c r="AC128" s="189"/>
      <c r="AD128" s="189"/>
      <c r="AE128" s="189"/>
      <c r="AF128" s="189"/>
      <c r="AG128" s="189"/>
      <c r="AH128" s="189"/>
      <c r="AI128" s="189"/>
      <c r="AJ128" s="189"/>
      <c r="AK128" s="189"/>
      <c r="AL128" s="189"/>
      <c r="AM128" s="189"/>
      <c r="AN128" s="189"/>
    </row>
    <row r="129" spans="1:40" s="170" customFormat="1">
      <c r="A129" s="170">
        <v>129</v>
      </c>
      <c r="B129" s="188" t="s">
        <v>968</v>
      </c>
      <c r="C129" s="187" t="s">
        <v>969</v>
      </c>
      <c r="D129" s="204" t="s">
        <v>718</v>
      </c>
      <c r="H129" s="189"/>
      <c r="I129" s="189"/>
      <c r="J129" s="189"/>
      <c r="K129" s="189"/>
      <c r="L129" s="189"/>
      <c r="M129" s="189"/>
      <c r="N129" s="189"/>
      <c r="O129" s="189"/>
      <c r="P129" s="189"/>
      <c r="Q129" s="189"/>
      <c r="R129" s="189"/>
      <c r="S129" s="189"/>
      <c r="T129" s="189"/>
      <c r="U129" s="189"/>
      <c r="V129" s="189"/>
      <c r="W129" s="189"/>
      <c r="X129" s="189"/>
      <c r="Y129" s="189"/>
      <c r="Z129" s="189"/>
      <c r="AA129" s="189"/>
      <c r="AB129" s="189"/>
      <c r="AC129" s="189"/>
      <c r="AD129" s="189"/>
      <c r="AE129" s="189"/>
      <c r="AF129" s="189"/>
      <c r="AG129" s="189"/>
      <c r="AH129" s="189"/>
      <c r="AI129" s="189"/>
      <c r="AJ129" s="189"/>
      <c r="AK129" s="189"/>
      <c r="AL129" s="189"/>
      <c r="AM129" s="189"/>
      <c r="AN129" s="189"/>
    </row>
    <row r="130" spans="1:40" s="170" customFormat="1">
      <c r="A130" s="170">
        <v>130</v>
      </c>
      <c r="B130" s="188" t="s">
        <v>970</v>
      </c>
      <c r="C130" s="187" t="s">
        <v>971</v>
      </c>
      <c r="D130" s="204" t="s">
        <v>718</v>
      </c>
      <c r="H130" s="189"/>
      <c r="I130" s="189"/>
      <c r="J130" s="189"/>
      <c r="K130" s="189"/>
      <c r="L130" s="189"/>
      <c r="M130" s="189"/>
      <c r="N130" s="189"/>
      <c r="O130" s="189"/>
      <c r="P130" s="189"/>
      <c r="Q130" s="189"/>
      <c r="R130" s="189"/>
      <c r="S130" s="189"/>
      <c r="T130" s="189"/>
      <c r="U130" s="189"/>
      <c r="V130" s="189"/>
      <c r="W130" s="189"/>
      <c r="X130" s="189"/>
      <c r="Y130" s="189"/>
      <c r="Z130" s="189"/>
      <c r="AA130" s="189"/>
      <c r="AB130" s="189"/>
      <c r="AC130" s="189"/>
      <c r="AD130" s="189"/>
      <c r="AE130" s="189"/>
      <c r="AF130" s="189"/>
      <c r="AG130" s="189"/>
      <c r="AH130" s="189"/>
      <c r="AI130" s="189"/>
      <c r="AJ130" s="189"/>
      <c r="AK130" s="189"/>
      <c r="AL130" s="189"/>
      <c r="AM130" s="189"/>
      <c r="AN130" s="189"/>
    </row>
    <row r="131" spans="1:40" s="170" customFormat="1">
      <c r="A131" s="170">
        <v>131</v>
      </c>
      <c r="B131" s="188" t="s">
        <v>972</v>
      </c>
      <c r="C131" s="187" t="s">
        <v>973</v>
      </c>
      <c r="D131" s="204" t="s">
        <v>764</v>
      </c>
      <c r="H131" s="189"/>
      <c r="I131" s="189"/>
      <c r="J131" s="189"/>
      <c r="K131" s="189"/>
      <c r="L131" s="189"/>
      <c r="M131" s="189"/>
      <c r="N131" s="189"/>
      <c r="O131" s="189"/>
      <c r="P131" s="189"/>
      <c r="Q131" s="189"/>
      <c r="R131" s="189"/>
      <c r="S131" s="189"/>
      <c r="T131" s="189"/>
      <c r="U131" s="189"/>
      <c r="V131" s="189"/>
      <c r="W131" s="189"/>
      <c r="X131" s="189"/>
      <c r="Y131" s="189"/>
      <c r="Z131" s="189"/>
      <c r="AA131" s="189"/>
      <c r="AB131" s="189"/>
      <c r="AC131" s="189"/>
      <c r="AD131" s="189"/>
      <c r="AE131" s="189"/>
      <c r="AF131" s="189"/>
      <c r="AG131" s="189"/>
      <c r="AH131" s="189"/>
      <c r="AI131" s="189"/>
      <c r="AJ131" s="189"/>
      <c r="AK131" s="189"/>
      <c r="AL131" s="189"/>
      <c r="AM131" s="189"/>
      <c r="AN131" s="189"/>
    </row>
    <row r="132" spans="1:40" s="170" customFormat="1">
      <c r="A132" s="170">
        <v>132</v>
      </c>
      <c r="B132" s="188" t="s">
        <v>974</v>
      </c>
      <c r="C132" s="187" t="s">
        <v>975</v>
      </c>
      <c r="D132" s="204" t="s">
        <v>714</v>
      </c>
      <c r="H132" s="189"/>
      <c r="I132" s="189"/>
      <c r="J132" s="189"/>
      <c r="K132" s="189"/>
      <c r="L132" s="189"/>
      <c r="M132" s="189"/>
      <c r="N132" s="189"/>
      <c r="O132" s="189"/>
      <c r="P132" s="189"/>
      <c r="Q132" s="189"/>
      <c r="R132" s="189"/>
      <c r="S132" s="189"/>
      <c r="T132" s="189"/>
      <c r="U132" s="189"/>
      <c r="V132" s="189"/>
      <c r="W132" s="189"/>
      <c r="X132" s="189"/>
      <c r="Y132" s="189"/>
      <c r="Z132" s="189"/>
      <c r="AA132" s="189"/>
      <c r="AB132" s="189"/>
      <c r="AC132" s="189"/>
      <c r="AD132" s="189"/>
      <c r="AE132" s="189"/>
      <c r="AF132" s="189"/>
      <c r="AG132" s="189"/>
      <c r="AH132" s="189"/>
      <c r="AI132" s="189"/>
      <c r="AJ132" s="189"/>
      <c r="AK132" s="189"/>
      <c r="AL132" s="189"/>
      <c r="AM132" s="189"/>
      <c r="AN132" s="189"/>
    </row>
    <row r="133" spans="1:40" s="170" customFormat="1">
      <c r="A133" s="170">
        <v>133</v>
      </c>
      <c r="B133" s="188" t="s">
        <v>976</v>
      </c>
      <c r="C133" s="187" t="s">
        <v>977</v>
      </c>
      <c r="D133" s="204" t="s">
        <v>714</v>
      </c>
      <c r="H133" s="189"/>
      <c r="I133" s="189"/>
      <c r="J133" s="189"/>
      <c r="K133" s="189"/>
      <c r="L133" s="189"/>
      <c r="M133" s="189"/>
      <c r="N133" s="189"/>
      <c r="O133" s="189"/>
      <c r="P133" s="189"/>
      <c r="Q133" s="189"/>
      <c r="R133" s="189"/>
      <c r="S133" s="189"/>
      <c r="T133" s="189"/>
      <c r="U133" s="189"/>
      <c r="V133" s="189"/>
      <c r="W133" s="189"/>
      <c r="X133" s="189"/>
      <c r="Y133" s="189"/>
      <c r="Z133" s="189"/>
      <c r="AA133" s="189"/>
      <c r="AB133" s="189"/>
      <c r="AC133" s="189"/>
      <c r="AD133" s="189"/>
      <c r="AE133" s="189"/>
      <c r="AF133" s="189"/>
      <c r="AG133" s="189"/>
      <c r="AH133" s="189"/>
      <c r="AI133" s="189"/>
      <c r="AJ133" s="189"/>
      <c r="AK133" s="189"/>
      <c r="AL133" s="189"/>
      <c r="AM133" s="189"/>
      <c r="AN133" s="189"/>
    </row>
    <row r="134" spans="1:40" s="170" customFormat="1">
      <c r="A134" s="170">
        <v>134</v>
      </c>
      <c r="B134" s="188" t="s">
        <v>978</v>
      </c>
      <c r="C134" s="187" t="s">
        <v>979</v>
      </c>
      <c r="D134" s="204" t="s">
        <v>714</v>
      </c>
      <c r="H134" s="189"/>
      <c r="I134" s="189"/>
      <c r="J134" s="189"/>
      <c r="K134" s="189"/>
      <c r="L134" s="189"/>
      <c r="M134" s="189"/>
      <c r="N134" s="189"/>
      <c r="O134" s="189"/>
      <c r="P134" s="189"/>
      <c r="Q134" s="189"/>
      <c r="R134" s="189"/>
      <c r="S134" s="189"/>
      <c r="T134" s="189"/>
      <c r="U134" s="189"/>
      <c r="V134" s="189"/>
      <c r="W134" s="189"/>
      <c r="X134" s="189"/>
      <c r="Y134" s="189"/>
      <c r="Z134" s="189"/>
      <c r="AA134" s="189"/>
      <c r="AB134" s="189"/>
      <c r="AC134" s="189"/>
      <c r="AD134" s="189"/>
      <c r="AE134" s="189"/>
      <c r="AF134" s="189"/>
      <c r="AG134" s="189"/>
      <c r="AH134" s="189"/>
      <c r="AI134" s="189"/>
      <c r="AJ134" s="189"/>
      <c r="AK134" s="189"/>
      <c r="AL134" s="189"/>
      <c r="AM134" s="189"/>
      <c r="AN134" s="189"/>
    </row>
    <row r="135" spans="1:40" s="170" customFormat="1">
      <c r="A135" s="170">
        <v>135</v>
      </c>
      <c r="B135" s="188" t="s">
        <v>980</v>
      </c>
      <c r="C135" s="187" t="s">
        <v>981</v>
      </c>
      <c r="D135" s="204" t="s">
        <v>714</v>
      </c>
      <c r="H135" s="189"/>
      <c r="I135" s="189"/>
      <c r="J135" s="189"/>
      <c r="K135" s="189"/>
      <c r="L135" s="189"/>
      <c r="M135" s="189"/>
      <c r="N135" s="189"/>
      <c r="O135" s="189"/>
      <c r="P135" s="189"/>
      <c r="Q135" s="189"/>
      <c r="R135" s="189"/>
      <c r="S135" s="189"/>
      <c r="T135" s="189"/>
      <c r="U135" s="189"/>
      <c r="V135" s="189"/>
      <c r="W135" s="189"/>
      <c r="X135" s="189"/>
      <c r="Y135" s="189"/>
      <c r="Z135" s="189"/>
      <c r="AA135" s="189"/>
      <c r="AB135" s="189"/>
      <c r="AC135" s="189"/>
      <c r="AD135" s="189"/>
      <c r="AE135" s="189"/>
      <c r="AF135" s="189"/>
      <c r="AG135" s="189"/>
      <c r="AH135" s="189"/>
      <c r="AI135" s="189"/>
      <c r="AJ135" s="189"/>
      <c r="AK135" s="189"/>
      <c r="AL135" s="189"/>
      <c r="AM135" s="189"/>
      <c r="AN135" s="189"/>
    </row>
    <row r="136" spans="1:40" s="170" customFormat="1">
      <c r="A136" s="170">
        <v>136</v>
      </c>
      <c r="B136" s="188" t="s">
        <v>982</v>
      </c>
      <c r="C136" s="187" t="s">
        <v>983</v>
      </c>
      <c r="D136" s="204" t="s">
        <v>728</v>
      </c>
      <c r="H136" s="189"/>
      <c r="I136" s="189"/>
      <c r="J136" s="189"/>
      <c r="K136" s="189"/>
      <c r="L136" s="189"/>
      <c r="M136" s="189"/>
      <c r="N136" s="189"/>
      <c r="O136" s="189"/>
      <c r="P136" s="189"/>
      <c r="Q136" s="189"/>
      <c r="R136" s="189"/>
      <c r="S136" s="189"/>
      <c r="T136" s="189"/>
      <c r="U136" s="189"/>
      <c r="V136" s="189"/>
      <c r="W136" s="189"/>
      <c r="X136" s="189"/>
      <c r="Y136" s="189"/>
      <c r="Z136" s="189"/>
      <c r="AA136" s="189"/>
      <c r="AB136" s="189"/>
      <c r="AC136" s="189"/>
      <c r="AD136" s="189"/>
      <c r="AE136" s="189"/>
      <c r="AF136" s="189"/>
      <c r="AG136" s="189"/>
      <c r="AH136" s="189"/>
      <c r="AI136" s="189"/>
      <c r="AJ136" s="189"/>
      <c r="AK136" s="189"/>
      <c r="AL136" s="189"/>
      <c r="AM136" s="189"/>
      <c r="AN136" s="189"/>
    </row>
    <row r="137" spans="1:40" s="170" customFormat="1">
      <c r="A137" s="170">
        <v>137</v>
      </c>
      <c r="B137" s="188" t="s">
        <v>984</v>
      </c>
      <c r="C137" s="187" t="s">
        <v>985</v>
      </c>
      <c r="D137" s="204" t="s">
        <v>714</v>
      </c>
      <c r="H137" s="189"/>
      <c r="I137" s="189"/>
      <c r="J137" s="189"/>
      <c r="K137" s="189"/>
      <c r="L137" s="189"/>
      <c r="M137" s="189"/>
      <c r="N137" s="189"/>
      <c r="O137" s="189"/>
      <c r="P137" s="189"/>
      <c r="Q137" s="189"/>
      <c r="R137" s="189"/>
      <c r="S137" s="189"/>
      <c r="T137" s="189"/>
      <c r="U137" s="189"/>
      <c r="V137" s="189"/>
      <c r="W137" s="189"/>
      <c r="X137" s="189"/>
      <c r="Y137" s="189"/>
      <c r="Z137" s="189"/>
      <c r="AA137" s="189"/>
      <c r="AB137" s="189"/>
      <c r="AC137" s="189"/>
      <c r="AD137" s="189"/>
      <c r="AE137" s="189"/>
      <c r="AF137" s="189"/>
      <c r="AG137" s="189"/>
      <c r="AH137" s="189"/>
      <c r="AI137" s="189"/>
      <c r="AJ137" s="189"/>
      <c r="AK137" s="189"/>
      <c r="AL137" s="189"/>
      <c r="AM137" s="189"/>
      <c r="AN137" s="189"/>
    </row>
    <row r="138" spans="1:40" s="170" customFormat="1">
      <c r="A138" s="170">
        <v>138</v>
      </c>
      <c r="B138" s="188" t="s">
        <v>986</v>
      </c>
      <c r="C138" s="187" t="s">
        <v>987</v>
      </c>
      <c r="D138" s="204" t="s">
        <v>714</v>
      </c>
      <c r="H138" s="189"/>
      <c r="I138" s="189"/>
      <c r="J138" s="189"/>
      <c r="K138" s="189"/>
      <c r="L138" s="189"/>
      <c r="M138" s="189"/>
      <c r="N138" s="189"/>
      <c r="O138" s="189"/>
      <c r="P138" s="189"/>
      <c r="Q138" s="189"/>
      <c r="R138" s="189"/>
      <c r="S138" s="189"/>
      <c r="T138" s="189"/>
      <c r="U138" s="189"/>
      <c r="V138" s="189"/>
      <c r="W138" s="189"/>
      <c r="X138" s="189"/>
      <c r="Y138" s="189"/>
      <c r="Z138" s="189"/>
      <c r="AA138" s="189"/>
      <c r="AB138" s="189"/>
      <c r="AC138" s="189"/>
      <c r="AD138" s="189"/>
      <c r="AE138" s="189"/>
      <c r="AF138" s="189"/>
      <c r="AG138" s="189"/>
      <c r="AH138" s="189"/>
      <c r="AI138" s="189"/>
      <c r="AJ138" s="189"/>
      <c r="AK138" s="189"/>
      <c r="AL138" s="189"/>
      <c r="AM138" s="189"/>
      <c r="AN138" s="189"/>
    </row>
    <row r="139" spans="1:40" s="170" customFormat="1">
      <c r="A139" s="170">
        <v>139</v>
      </c>
      <c r="B139" s="188" t="s">
        <v>988</v>
      </c>
      <c r="C139" s="187" t="s">
        <v>989</v>
      </c>
      <c r="D139" s="204" t="s">
        <v>714</v>
      </c>
      <c r="H139" s="189"/>
      <c r="I139" s="189"/>
      <c r="J139" s="189"/>
      <c r="K139" s="189"/>
      <c r="L139" s="189"/>
      <c r="M139" s="189"/>
      <c r="N139" s="189"/>
      <c r="O139" s="189"/>
      <c r="P139" s="189"/>
      <c r="Q139" s="189"/>
      <c r="R139" s="189"/>
      <c r="S139" s="189"/>
      <c r="T139" s="189"/>
      <c r="U139" s="189"/>
      <c r="V139" s="189"/>
      <c r="W139" s="189"/>
      <c r="X139" s="189"/>
      <c r="Y139" s="189"/>
      <c r="Z139" s="189"/>
      <c r="AA139" s="189"/>
      <c r="AB139" s="189"/>
      <c r="AC139" s="189"/>
      <c r="AD139" s="189"/>
      <c r="AE139" s="189"/>
      <c r="AF139" s="189"/>
      <c r="AG139" s="189"/>
      <c r="AH139" s="189"/>
      <c r="AI139" s="189"/>
      <c r="AJ139" s="189"/>
      <c r="AK139" s="189"/>
      <c r="AL139" s="189"/>
      <c r="AM139" s="189"/>
      <c r="AN139" s="189"/>
    </row>
    <row r="140" spans="1:40" s="170" customFormat="1">
      <c r="A140" s="170">
        <v>140</v>
      </c>
      <c r="B140" s="188" t="s">
        <v>990</v>
      </c>
      <c r="C140" s="187" t="s">
        <v>991</v>
      </c>
      <c r="D140" s="204" t="s">
        <v>714</v>
      </c>
      <c r="H140" s="189"/>
      <c r="I140" s="189"/>
      <c r="J140" s="189"/>
      <c r="K140" s="189"/>
      <c r="L140" s="189"/>
      <c r="M140" s="189"/>
      <c r="N140" s="189"/>
      <c r="O140" s="189"/>
      <c r="P140" s="189"/>
      <c r="Q140" s="189"/>
      <c r="R140" s="189"/>
      <c r="S140" s="189"/>
      <c r="T140" s="189"/>
      <c r="U140" s="189"/>
      <c r="V140" s="189"/>
      <c r="W140" s="189"/>
      <c r="X140" s="189"/>
      <c r="Y140" s="189"/>
      <c r="Z140" s="189"/>
      <c r="AA140" s="189"/>
      <c r="AB140" s="189"/>
      <c r="AC140" s="189"/>
      <c r="AD140" s="189"/>
      <c r="AE140" s="189"/>
      <c r="AF140" s="189"/>
      <c r="AG140" s="189"/>
      <c r="AH140" s="189"/>
      <c r="AI140" s="189"/>
      <c r="AJ140" s="189"/>
      <c r="AK140" s="189"/>
      <c r="AL140" s="189"/>
      <c r="AM140" s="189"/>
      <c r="AN140" s="189"/>
    </row>
    <row r="141" spans="1:40" s="170" customFormat="1">
      <c r="A141" s="170">
        <v>141</v>
      </c>
      <c r="B141" s="188" t="s">
        <v>992</v>
      </c>
      <c r="C141" s="187" t="s">
        <v>993</v>
      </c>
      <c r="D141" s="204" t="s">
        <v>714</v>
      </c>
      <c r="H141" s="189"/>
      <c r="I141" s="189"/>
      <c r="J141" s="189"/>
      <c r="K141" s="189"/>
      <c r="L141" s="189"/>
      <c r="M141" s="189"/>
      <c r="N141" s="189"/>
      <c r="O141" s="189"/>
      <c r="P141" s="189"/>
      <c r="Q141" s="189"/>
      <c r="R141" s="189"/>
      <c r="S141" s="189"/>
      <c r="T141" s="189"/>
      <c r="U141" s="189"/>
      <c r="V141" s="189"/>
      <c r="W141" s="189"/>
      <c r="X141" s="189"/>
      <c r="Y141" s="189"/>
      <c r="Z141" s="189"/>
      <c r="AA141" s="189"/>
      <c r="AB141" s="189"/>
      <c r="AC141" s="189"/>
      <c r="AD141" s="189"/>
      <c r="AE141" s="189"/>
      <c r="AF141" s="189"/>
      <c r="AG141" s="189"/>
      <c r="AH141" s="189"/>
      <c r="AI141" s="189"/>
      <c r="AJ141" s="189"/>
      <c r="AK141" s="189"/>
      <c r="AL141" s="189"/>
      <c r="AM141" s="189"/>
      <c r="AN141" s="189"/>
    </row>
    <row r="142" spans="1:40" s="170" customFormat="1">
      <c r="A142" s="170">
        <v>142</v>
      </c>
      <c r="B142" s="188" t="s">
        <v>994</v>
      </c>
      <c r="C142" s="187" t="s">
        <v>995</v>
      </c>
      <c r="D142" s="204" t="s">
        <v>714</v>
      </c>
      <c r="H142" s="189"/>
      <c r="I142" s="189"/>
      <c r="J142" s="189"/>
      <c r="K142" s="189"/>
      <c r="L142" s="189"/>
      <c r="M142" s="189"/>
      <c r="N142" s="189"/>
      <c r="O142" s="189"/>
      <c r="P142" s="189"/>
      <c r="Q142" s="189"/>
      <c r="R142" s="189"/>
      <c r="S142" s="189"/>
      <c r="T142" s="189"/>
      <c r="U142" s="189"/>
      <c r="V142" s="189"/>
      <c r="W142" s="189"/>
      <c r="X142" s="189"/>
      <c r="Y142" s="189"/>
      <c r="Z142" s="189"/>
      <c r="AA142" s="189"/>
      <c r="AB142" s="189"/>
      <c r="AC142" s="189"/>
      <c r="AD142" s="189"/>
      <c r="AE142" s="189"/>
      <c r="AF142" s="189"/>
      <c r="AG142" s="189"/>
      <c r="AH142" s="189"/>
      <c r="AI142" s="189"/>
      <c r="AJ142" s="189"/>
      <c r="AK142" s="189"/>
      <c r="AL142" s="189"/>
      <c r="AM142" s="189"/>
      <c r="AN142" s="189"/>
    </row>
    <row r="143" spans="1:40" s="170" customFormat="1">
      <c r="A143" s="170">
        <v>143</v>
      </c>
      <c r="B143" s="188" t="s">
        <v>996</v>
      </c>
      <c r="C143" s="187" t="s">
        <v>997</v>
      </c>
      <c r="D143" s="204" t="s">
        <v>714</v>
      </c>
      <c r="H143" s="189"/>
      <c r="I143" s="189"/>
      <c r="J143" s="189"/>
      <c r="K143" s="189"/>
      <c r="L143" s="189"/>
      <c r="M143" s="189"/>
      <c r="N143" s="189"/>
      <c r="O143" s="189"/>
      <c r="P143" s="189"/>
      <c r="Q143" s="189"/>
      <c r="R143" s="189"/>
      <c r="S143" s="189"/>
      <c r="T143" s="189"/>
      <c r="U143" s="189"/>
      <c r="V143" s="189"/>
      <c r="W143" s="189"/>
      <c r="X143" s="189"/>
      <c r="Y143" s="189"/>
      <c r="Z143" s="189"/>
      <c r="AA143" s="189"/>
      <c r="AB143" s="189"/>
      <c r="AC143" s="189"/>
      <c r="AD143" s="189"/>
      <c r="AE143" s="189"/>
      <c r="AF143" s="189"/>
      <c r="AG143" s="189"/>
      <c r="AH143" s="189"/>
      <c r="AI143" s="189"/>
      <c r="AJ143" s="189"/>
      <c r="AK143" s="189"/>
      <c r="AL143" s="189"/>
      <c r="AM143" s="189"/>
      <c r="AN143" s="189"/>
    </row>
    <row r="144" spans="1:40" s="170" customFormat="1">
      <c r="A144" s="170">
        <v>144</v>
      </c>
      <c r="B144" s="188" t="s">
        <v>998</v>
      </c>
      <c r="C144" s="187" t="s">
        <v>999</v>
      </c>
      <c r="D144" s="204" t="s">
        <v>718</v>
      </c>
      <c r="H144" s="189"/>
      <c r="I144" s="189"/>
      <c r="J144" s="189"/>
      <c r="K144" s="189"/>
      <c r="L144" s="189"/>
      <c r="M144" s="189"/>
      <c r="N144" s="189"/>
      <c r="O144" s="189"/>
      <c r="P144" s="189"/>
      <c r="Q144" s="189"/>
      <c r="R144" s="189"/>
      <c r="S144" s="189"/>
      <c r="T144" s="189"/>
      <c r="U144" s="189"/>
      <c r="V144" s="189"/>
      <c r="W144" s="189"/>
      <c r="X144" s="189"/>
      <c r="Y144" s="189"/>
      <c r="Z144" s="189"/>
      <c r="AA144" s="189"/>
      <c r="AB144" s="189"/>
      <c r="AC144" s="189"/>
      <c r="AD144" s="189"/>
      <c r="AE144" s="189"/>
      <c r="AF144" s="189"/>
      <c r="AG144" s="189"/>
      <c r="AH144" s="189"/>
      <c r="AI144" s="189"/>
      <c r="AJ144" s="189"/>
      <c r="AK144" s="189"/>
      <c r="AL144" s="189"/>
      <c r="AM144" s="189"/>
      <c r="AN144" s="189"/>
    </row>
    <row r="145" spans="1:40" s="170" customFormat="1">
      <c r="A145" s="170">
        <v>145</v>
      </c>
      <c r="B145" s="188" t="s">
        <v>1000</v>
      </c>
      <c r="C145" s="187" t="s">
        <v>1001</v>
      </c>
      <c r="D145" s="204" t="s">
        <v>764</v>
      </c>
      <c r="H145" s="189"/>
      <c r="I145" s="189"/>
      <c r="J145" s="189"/>
      <c r="K145" s="189"/>
      <c r="L145" s="189"/>
      <c r="M145" s="189"/>
      <c r="N145" s="189"/>
      <c r="O145" s="189"/>
      <c r="P145" s="189"/>
      <c r="Q145" s="189"/>
      <c r="R145" s="189"/>
      <c r="S145" s="189"/>
      <c r="T145" s="189"/>
      <c r="U145" s="189"/>
      <c r="V145" s="189"/>
      <c r="W145" s="189"/>
      <c r="X145" s="189"/>
      <c r="Y145" s="189"/>
      <c r="Z145" s="189"/>
      <c r="AA145" s="189"/>
      <c r="AB145" s="189"/>
      <c r="AC145" s="189"/>
      <c r="AD145" s="189"/>
      <c r="AE145" s="189"/>
      <c r="AF145" s="189"/>
      <c r="AG145" s="189"/>
      <c r="AH145" s="189"/>
      <c r="AI145" s="189"/>
      <c r="AJ145" s="189"/>
      <c r="AK145" s="189"/>
      <c r="AL145" s="189"/>
      <c r="AM145" s="189"/>
      <c r="AN145" s="189"/>
    </row>
    <row r="146" spans="1:40" s="170" customFormat="1">
      <c r="A146" s="170">
        <v>146</v>
      </c>
      <c r="B146" s="188" t="s">
        <v>1002</v>
      </c>
      <c r="C146" s="187" t="s">
        <v>1003</v>
      </c>
      <c r="D146" s="204" t="s">
        <v>714</v>
      </c>
      <c r="H146" s="189"/>
      <c r="I146" s="189"/>
      <c r="J146" s="189"/>
      <c r="K146" s="189"/>
      <c r="L146" s="189"/>
      <c r="M146" s="189"/>
      <c r="N146" s="189"/>
      <c r="O146" s="189"/>
      <c r="P146" s="189"/>
      <c r="Q146" s="189"/>
      <c r="R146" s="189"/>
      <c r="S146" s="189"/>
      <c r="T146" s="189"/>
      <c r="U146" s="189"/>
      <c r="V146" s="189"/>
      <c r="W146" s="189"/>
      <c r="X146" s="189"/>
      <c r="Y146" s="189"/>
      <c r="Z146" s="189"/>
      <c r="AA146" s="189"/>
      <c r="AB146" s="189"/>
      <c r="AC146" s="189"/>
      <c r="AD146" s="189"/>
      <c r="AE146" s="189"/>
      <c r="AF146" s="189"/>
      <c r="AG146" s="189"/>
      <c r="AH146" s="189"/>
      <c r="AI146" s="189"/>
      <c r="AJ146" s="189"/>
      <c r="AK146" s="189"/>
      <c r="AL146" s="189"/>
      <c r="AM146" s="189"/>
      <c r="AN146" s="189"/>
    </row>
    <row r="147" spans="1:40" s="170" customFormat="1">
      <c r="A147" s="170">
        <v>147</v>
      </c>
      <c r="B147" s="188" t="s">
        <v>1004</v>
      </c>
      <c r="C147" s="187" t="s">
        <v>1005</v>
      </c>
      <c r="D147" s="204" t="s">
        <v>714</v>
      </c>
      <c r="H147" s="189"/>
      <c r="I147" s="189"/>
      <c r="J147" s="189"/>
      <c r="K147" s="189"/>
      <c r="L147" s="189"/>
      <c r="M147" s="189"/>
      <c r="N147" s="189"/>
      <c r="O147" s="189"/>
      <c r="P147" s="189"/>
      <c r="Q147" s="189"/>
      <c r="R147" s="189"/>
      <c r="S147" s="189"/>
      <c r="T147" s="189"/>
      <c r="U147" s="189"/>
      <c r="V147" s="189"/>
      <c r="W147" s="189"/>
      <c r="X147" s="189"/>
      <c r="Y147" s="189"/>
      <c r="Z147" s="189"/>
      <c r="AA147" s="189"/>
      <c r="AB147" s="189"/>
      <c r="AC147" s="189"/>
      <c r="AD147" s="189"/>
      <c r="AE147" s="189"/>
      <c r="AF147" s="189"/>
      <c r="AG147" s="189"/>
      <c r="AH147" s="189"/>
      <c r="AI147" s="189"/>
      <c r="AJ147" s="189"/>
      <c r="AK147" s="189"/>
      <c r="AL147" s="189"/>
      <c r="AM147" s="189"/>
      <c r="AN147" s="189"/>
    </row>
    <row r="148" spans="1:40" s="170" customFormat="1">
      <c r="A148" s="170">
        <v>148</v>
      </c>
      <c r="B148" s="188" t="s">
        <v>1006</v>
      </c>
      <c r="C148" s="187" t="s">
        <v>1007</v>
      </c>
      <c r="D148" s="204" t="s">
        <v>728</v>
      </c>
      <c r="H148" s="189"/>
      <c r="I148" s="189"/>
      <c r="J148" s="189"/>
      <c r="K148" s="189"/>
      <c r="L148" s="189"/>
      <c r="M148" s="189"/>
      <c r="N148" s="189"/>
      <c r="O148" s="189"/>
      <c r="P148" s="189"/>
      <c r="Q148" s="189"/>
      <c r="R148" s="189"/>
      <c r="S148" s="189"/>
      <c r="T148" s="189"/>
      <c r="U148" s="189"/>
      <c r="V148" s="189"/>
      <c r="W148" s="189"/>
      <c r="X148" s="189"/>
      <c r="Y148" s="189"/>
      <c r="Z148" s="189"/>
      <c r="AA148" s="189"/>
      <c r="AB148" s="189"/>
      <c r="AC148" s="189"/>
      <c r="AD148" s="189"/>
      <c r="AE148" s="189"/>
      <c r="AF148" s="189"/>
      <c r="AG148" s="189"/>
      <c r="AH148" s="189"/>
      <c r="AI148" s="189"/>
      <c r="AJ148" s="189"/>
      <c r="AK148" s="189"/>
      <c r="AL148" s="189"/>
      <c r="AM148" s="189"/>
      <c r="AN148" s="189"/>
    </row>
    <row r="149" spans="1:40" s="170" customFormat="1">
      <c r="A149" s="170">
        <v>149</v>
      </c>
      <c r="B149" s="188" t="s">
        <v>1008</v>
      </c>
      <c r="C149" s="187" t="s">
        <v>1009</v>
      </c>
      <c r="D149" s="204" t="s">
        <v>714</v>
      </c>
      <c r="H149" s="189"/>
      <c r="I149" s="189"/>
      <c r="J149" s="189"/>
      <c r="K149" s="189"/>
      <c r="L149" s="189"/>
      <c r="M149" s="189"/>
      <c r="N149" s="189"/>
      <c r="O149" s="189"/>
      <c r="P149" s="189"/>
      <c r="Q149" s="189"/>
      <c r="R149" s="189"/>
      <c r="S149" s="189"/>
      <c r="T149" s="189"/>
      <c r="U149" s="189"/>
      <c r="V149" s="189"/>
      <c r="W149" s="189"/>
      <c r="X149" s="189"/>
      <c r="Y149" s="189"/>
      <c r="Z149" s="189"/>
      <c r="AA149" s="189"/>
      <c r="AB149" s="189"/>
      <c r="AC149" s="189"/>
      <c r="AD149" s="189"/>
      <c r="AE149" s="189"/>
      <c r="AF149" s="189"/>
      <c r="AG149" s="189"/>
      <c r="AH149" s="189"/>
      <c r="AI149" s="189"/>
      <c r="AJ149" s="189"/>
      <c r="AK149" s="189"/>
      <c r="AL149" s="189"/>
      <c r="AM149" s="189"/>
      <c r="AN149" s="189"/>
    </row>
    <row r="150" spans="1:40" s="170" customFormat="1">
      <c r="A150" s="170">
        <v>150</v>
      </c>
      <c r="B150" s="188" t="s">
        <v>1010</v>
      </c>
      <c r="C150" s="187" t="s">
        <v>1011</v>
      </c>
      <c r="D150" s="204" t="s">
        <v>714</v>
      </c>
      <c r="H150" s="189"/>
      <c r="I150" s="189"/>
      <c r="J150" s="189"/>
      <c r="K150" s="189"/>
      <c r="L150" s="189"/>
      <c r="M150" s="189"/>
      <c r="N150" s="189"/>
      <c r="O150" s="189"/>
      <c r="P150" s="189"/>
      <c r="Q150" s="189"/>
      <c r="R150" s="189"/>
      <c r="S150" s="189"/>
      <c r="T150" s="189"/>
      <c r="U150" s="189"/>
      <c r="V150" s="189"/>
      <c r="W150" s="189"/>
      <c r="X150" s="189"/>
      <c r="Y150" s="189"/>
      <c r="Z150" s="189"/>
      <c r="AA150" s="189"/>
      <c r="AB150" s="189"/>
      <c r="AC150" s="189"/>
      <c r="AD150" s="189"/>
      <c r="AE150" s="189"/>
      <c r="AF150" s="189"/>
      <c r="AG150" s="189"/>
      <c r="AH150" s="189"/>
      <c r="AI150" s="189"/>
      <c r="AJ150" s="189"/>
      <c r="AK150" s="189"/>
      <c r="AL150" s="189"/>
      <c r="AM150" s="189"/>
      <c r="AN150" s="189"/>
    </row>
    <row r="151" spans="1:40" s="170" customFormat="1">
      <c r="A151" s="170">
        <v>151</v>
      </c>
      <c r="B151" s="188" t="s">
        <v>1012</v>
      </c>
      <c r="C151" s="187" t="s">
        <v>1013</v>
      </c>
      <c r="D151" s="204" t="s">
        <v>718</v>
      </c>
      <c r="H151" s="189"/>
      <c r="I151" s="189"/>
      <c r="J151" s="189"/>
      <c r="K151" s="189"/>
      <c r="L151" s="189"/>
      <c r="M151" s="189"/>
      <c r="N151" s="189"/>
      <c r="O151" s="189"/>
      <c r="P151" s="189"/>
      <c r="Q151" s="189"/>
      <c r="R151" s="189"/>
      <c r="S151" s="189"/>
      <c r="T151" s="189"/>
      <c r="U151" s="189"/>
      <c r="V151" s="189"/>
      <c r="W151" s="189"/>
      <c r="X151" s="189"/>
      <c r="Y151" s="189"/>
      <c r="Z151" s="189"/>
      <c r="AA151" s="189"/>
      <c r="AB151" s="189"/>
      <c r="AC151" s="189"/>
      <c r="AD151" s="189"/>
      <c r="AE151" s="189"/>
      <c r="AF151" s="189"/>
      <c r="AG151" s="189"/>
      <c r="AH151" s="189"/>
      <c r="AI151" s="189"/>
      <c r="AJ151" s="189"/>
      <c r="AK151" s="189"/>
      <c r="AL151" s="189"/>
      <c r="AM151" s="189"/>
      <c r="AN151" s="189"/>
    </row>
    <row r="152" spans="1:40" s="170" customFormat="1">
      <c r="A152" s="170">
        <v>152</v>
      </c>
      <c r="B152" s="188" t="s">
        <v>1014</v>
      </c>
      <c r="C152" s="187" t="s">
        <v>1015</v>
      </c>
      <c r="D152" s="204" t="s">
        <v>728</v>
      </c>
      <c r="H152" s="189"/>
      <c r="I152" s="189"/>
      <c r="J152" s="189"/>
      <c r="K152" s="189"/>
      <c r="L152" s="189"/>
      <c r="M152" s="189"/>
      <c r="N152" s="189"/>
      <c r="O152" s="189"/>
      <c r="P152" s="189"/>
      <c r="Q152" s="189"/>
      <c r="R152" s="189"/>
      <c r="S152" s="189"/>
      <c r="T152" s="189"/>
      <c r="U152" s="189"/>
      <c r="V152" s="189"/>
      <c r="W152" s="189"/>
      <c r="X152" s="189"/>
      <c r="Y152" s="189"/>
      <c r="Z152" s="189"/>
      <c r="AA152" s="189"/>
      <c r="AB152" s="189"/>
      <c r="AC152" s="189"/>
      <c r="AD152" s="189"/>
      <c r="AE152" s="189"/>
      <c r="AF152" s="189"/>
      <c r="AG152" s="189"/>
      <c r="AH152" s="189"/>
      <c r="AI152" s="189"/>
      <c r="AJ152" s="189"/>
      <c r="AK152" s="189"/>
      <c r="AL152" s="189"/>
      <c r="AM152" s="189"/>
      <c r="AN152" s="189"/>
    </row>
    <row r="153" spans="1:40" s="170" customFormat="1">
      <c r="A153" s="170">
        <v>153</v>
      </c>
      <c r="B153" s="188" t="s">
        <v>1016</v>
      </c>
      <c r="C153" s="187" t="s">
        <v>1017</v>
      </c>
      <c r="D153" s="204" t="s">
        <v>718</v>
      </c>
      <c r="H153" s="189"/>
      <c r="I153" s="189"/>
      <c r="J153" s="189"/>
      <c r="K153" s="189"/>
      <c r="L153" s="189"/>
      <c r="M153" s="189"/>
      <c r="N153" s="189"/>
      <c r="O153" s="189"/>
      <c r="P153" s="189"/>
      <c r="Q153" s="189"/>
      <c r="R153" s="189"/>
      <c r="S153" s="189"/>
      <c r="T153" s="189"/>
      <c r="U153" s="189"/>
      <c r="V153" s="189"/>
      <c r="W153" s="189"/>
      <c r="X153" s="189"/>
      <c r="Y153" s="189"/>
      <c r="Z153" s="189"/>
      <c r="AA153" s="189"/>
      <c r="AB153" s="189"/>
      <c r="AC153" s="189"/>
      <c r="AD153" s="189"/>
      <c r="AE153" s="189"/>
      <c r="AF153" s="189"/>
      <c r="AG153" s="189"/>
      <c r="AH153" s="189"/>
      <c r="AI153" s="189"/>
      <c r="AJ153" s="189"/>
      <c r="AK153" s="189"/>
      <c r="AL153" s="189"/>
      <c r="AM153" s="189"/>
      <c r="AN153" s="189"/>
    </row>
    <row r="154" spans="1:40" s="170" customFormat="1">
      <c r="A154" s="170">
        <v>154</v>
      </c>
      <c r="B154" s="188" t="s">
        <v>1018</v>
      </c>
      <c r="C154" s="187" t="s">
        <v>1019</v>
      </c>
      <c r="D154" s="204" t="s">
        <v>714</v>
      </c>
      <c r="H154" s="189"/>
      <c r="I154" s="189"/>
      <c r="J154" s="189"/>
      <c r="K154" s="189"/>
      <c r="L154" s="189"/>
      <c r="M154" s="189"/>
      <c r="N154" s="189"/>
      <c r="O154" s="189"/>
      <c r="P154" s="189"/>
      <c r="Q154" s="189"/>
      <c r="R154" s="189"/>
      <c r="S154" s="189"/>
      <c r="T154" s="189"/>
      <c r="U154" s="189"/>
      <c r="V154" s="189"/>
      <c r="W154" s="189"/>
      <c r="X154" s="189"/>
      <c r="Y154" s="189"/>
      <c r="Z154" s="189"/>
      <c r="AA154" s="189"/>
      <c r="AB154" s="189"/>
      <c r="AC154" s="189"/>
      <c r="AD154" s="189"/>
      <c r="AE154" s="189"/>
      <c r="AF154" s="189"/>
      <c r="AG154" s="189"/>
      <c r="AH154" s="189"/>
      <c r="AI154" s="189"/>
      <c r="AJ154" s="189"/>
      <c r="AK154" s="189"/>
      <c r="AL154" s="189"/>
      <c r="AM154" s="189"/>
      <c r="AN154" s="189"/>
    </row>
    <row r="155" spans="1:40" s="170" customFormat="1">
      <c r="A155" s="170">
        <v>155</v>
      </c>
      <c r="B155" s="188" t="s">
        <v>1020</v>
      </c>
      <c r="C155" s="187" t="s">
        <v>1021</v>
      </c>
      <c r="D155" s="204" t="s">
        <v>718</v>
      </c>
      <c r="H155" s="189"/>
      <c r="I155" s="189"/>
      <c r="J155" s="189"/>
      <c r="K155" s="189"/>
      <c r="L155" s="189"/>
      <c r="M155" s="189"/>
      <c r="N155" s="189"/>
      <c r="O155" s="189"/>
      <c r="P155" s="189"/>
      <c r="Q155" s="189"/>
      <c r="R155" s="189"/>
      <c r="S155" s="189"/>
      <c r="T155" s="189"/>
      <c r="U155" s="189"/>
      <c r="V155" s="189"/>
      <c r="W155" s="189"/>
      <c r="X155" s="189"/>
      <c r="Y155" s="189"/>
      <c r="Z155" s="189"/>
      <c r="AA155" s="189"/>
      <c r="AB155" s="189"/>
      <c r="AC155" s="189"/>
      <c r="AD155" s="189"/>
      <c r="AE155" s="189"/>
      <c r="AF155" s="189"/>
      <c r="AG155" s="189"/>
      <c r="AH155" s="189"/>
      <c r="AI155" s="189"/>
      <c r="AJ155" s="189"/>
      <c r="AK155" s="189"/>
      <c r="AL155" s="189"/>
      <c r="AM155" s="189"/>
      <c r="AN155" s="189"/>
    </row>
    <row r="156" spans="1:40" s="170" customFormat="1">
      <c r="A156" s="170">
        <v>156</v>
      </c>
      <c r="B156" s="188" t="s">
        <v>1022</v>
      </c>
      <c r="C156" s="187" t="s">
        <v>1023</v>
      </c>
      <c r="D156" s="204" t="s">
        <v>718</v>
      </c>
      <c r="H156" s="189"/>
      <c r="I156" s="189"/>
      <c r="J156" s="189"/>
      <c r="K156" s="189"/>
      <c r="L156" s="189"/>
      <c r="M156" s="189"/>
      <c r="N156" s="189"/>
      <c r="O156" s="189"/>
      <c r="P156" s="189"/>
      <c r="Q156" s="189"/>
      <c r="R156" s="189"/>
      <c r="S156" s="189"/>
      <c r="T156" s="189"/>
      <c r="U156" s="189"/>
      <c r="V156" s="189"/>
      <c r="W156" s="189"/>
      <c r="X156" s="189"/>
      <c r="Y156" s="189"/>
      <c r="Z156" s="189"/>
      <c r="AA156" s="189"/>
      <c r="AB156" s="189"/>
      <c r="AC156" s="189"/>
      <c r="AD156" s="189"/>
      <c r="AE156" s="189"/>
      <c r="AF156" s="189"/>
      <c r="AG156" s="189"/>
      <c r="AH156" s="189"/>
      <c r="AI156" s="189"/>
      <c r="AJ156" s="189"/>
      <c r="AK156" s="189"/>
      <c r="AL156" s="189"/>
      <c r="AM156" s="189"/>
      <c r="AN156" s="189"/>
    </row>
    <row r="157" spans="1:40" s="170" customFormat="1">
      <c r="A157" s="170">
        <v>157</v>
      </c>
      <c r="B157" s="188" t="s">
        <v>1024</v>
      </c>
      <c r="C157" s="187" t="s">
        <v>1025</v>
      </c>
      <c r="D157" s="204" t="s">
        <v>728</v>
      </c>
      <c r="H157" s="189"/>
      <c r="I157" s="189"/>
      <c r="J157" s="189"/>
      <c r="K157" s="189"/>
      <c r="L157" s="189"/>
      <c r="M157" s="189"/>
      <c r="N157" s="189"/>
      <c r="O157" s="189"/>
      <c r="P157" s="189"/>
      <c r="Q157" s="189"/>
      <c r="R157" s="189"/>
      <c r="S157" s="189"/>
      <c r="T157" s="189"/>
      <c r="U157" s="189"/>
      <c r="V157" s="189"/>
      <c r="W157" s="189"/>
      <c r="X157" s="189"/>
      <c r="Y157" s="189"/>
      <c r="Z157" s="189"/>
      <c r="AA157" s="189"/>
      <c r="AB157" s="189"/>
      <c r="AC157" s="189"/>
      <c r="AD157" s="189"/>
      <c r="AE157" s="189"/>
      <c r="AF157" s="189"/>
      <c r="AG157" s="189"/>
      <c r="AH157" s="189"/>
      <c r="AI157" s="189"/>
      <c r="AJ157" s="189"/>
      <c r="AK157" s="189"/>
      <c r="AL157" s="189"/>
      <c r="AM157" s="189"/>
      <c r="AN157" s="189"/>
    </row>
    <row r="158" spans="1:40" s="170" customFormat="1">
      <c r="A158" s="170">
        <v>158</v>
      </c>
      <c r="B158" s="188" t="s">
        <v>1026</v>
      </c>
      <c r="C158" s="187" t="s">
        <v>1027</v>
      </c>
      <c r="D158" s="204" t="s">
        <v>714</v>
      </c>
      <c r="H158" s="189"/>
      <c r="I158" s="189"/>
      <c r="J158" s="189"/>
      <c r="K158" s="189"/>
      <c r="L158" s="189"/>
      <c r="M158" s="189"/>
      <c r="N158" s="189"/>
      <c r="O158" s="189"/>
      <c r="P158" s="189"/>
      <c r="Q158" s="189"/>
      <c r="R158" s="189"/>
      <c r="S158" s="189"/>
      <c r="T158" s="189"/>
      <c r="U158" s="189"/>
      <c r="V158" s="189"/>
      <c r="W158" s="189"/>
      <c r="X158" s="189"/>
      <c r="Y158" s="189"/>
      <c r="Z158" s="189"/>
      <c r="AA158" s="189"/>
      <c r="AB158" s="189"/>
      <c r="AC158" s="189"/>
      <c r="AD158" s="189"/>
      <c r="AE158" s="189"/>
      <c r="AF158" s="189"/>
      <c r="AG158" s="189"/>
      <c r="AH158" s="189"/>
      <c r="AI158" s="189"/>
      <c r="AJ158" s="189"/>
      <c r="AK158" s="189"/>
      <c r="AL158" s="189"/>
      <c r="AM158" s="189"/>
      <c r="AN158" s="189"/>
    </row>
    <row r="159" spans="1:40" s="170" customFormat="1">
      <c r="A159" s="170">
        <v>159</v>
      </c>
      <c r="B159" s="188" t="s">
        <v>1028</v>
      </c>
      <c r="C159" s="187" t="s">
        <v>1029</v>
      </c>
      <c r="D159" s="204" t="s">
        <v>714</v>
      </c>
      <c r="H159" s="189"/>
      <c r="I159" s="189"/>
      <c r="J159" s="189"/>
      <c r="K159" s="189"/>
      <c r="L159" s="189"/>
      <c r="M159" s="189"/>
      <c r="N159" s="189"/>
      <c r="O159" s="189"/>
      <c r="P159" s="189"/>
      <c r="Q159" s="189"/>
      <c r="R159" s="189"/>
      <c r="S159" s="189"/>
      <c r="T159" s="189"/>
      <c r="U159" s="189"/>
      <c r="V159" s="189"/>
      <c r="W159" s="189"/>
      <c r="X159" s="189"/>
      <c r="Y159" s="189"/>
      <c r="Z159" s="189"/>
      <c r="AA159" s="189"/>
      <c r="AB159" s="189"/>
      <c r="AC159" s="189"/>
      <c r="AD159" s="189"/>
      <c r="AE159" s="189"/>
      <c r="AF159" s="189"/>
      <c r="AG159" s="189"/>
      <c r="AH159" s="189"/>
      <c r="AI159" s="189"/>
      <c r="AJ159" s="189"/>
      <c r="AK159" s="189"/>
      <c r="AL159" s="189"/>
      <c r="AM159" s="189"/>
      <c r="AN159" s="189"/>
    </row>
    <row r="160" spans="1:40" s="170" customFormat="1">
      <c r="A160" s="170">
        <v>160</v>
      </c>
      <c r="B160" s="188" t="s">
        <v>1030</v>
      </c>
      <c r="C160" s="187" t="s">
        <v>1031</v>
      </c>
      <c r="D160" s="204" t="s">
        <v>714</v>
      </c>
      <c r="H160" s="189"/>
      <c r="I160" s="189"/>
      <c r="J160" s="189"/>
      <c r="K160" s="189"/>
      <c r="L160" s="189"/>
      <c r="M160" s="189"/>
      <c r="N160" s="189"/>
      <c r="O160" s="189"/>
      <c r="P160" s="189"/>
      <c r="Q160" s="189"/>
      <c r="R160" s="189"/>
      <c r="S160" s="189"/>
      <c r="T160" s="189"/>
      <c r="U160" s="189"/>
      <c r="V160" s="189"/>
      <c r="W160" s="189"/>
      <c r="X160" s="189"/>
      <c r="Y160" s="189"/>
      <c r="Z160" s="189"/>
      <c r="AA160" s="189"/>
      <c r="AB160" s="189"/>
      <c r="AC160" s="189"/>
      <c r="AD160" s="189"/>
      <c r="AE160" s="189"/>
      <c r="AF160" s="189"/>
      <c r="AG160" s="189"/>
      <c r="AH160" s="189"/>
      <c r="AI160" s="189"/>
      <c r="AJ160" s="189"/>
      <c r="AK160" s="189"/>
      <c r="AL160" s="189"/>
      <c r="AM160" s="189"/>
      <c r="AN160" s="189"/>
    </row>
    <row r="161" spans="1:40" s="170" customFormat="1">
      <c r="A161" s="170">
        <v>161</v>
      </c>
      <c r="B161" s="188" t="s">
        <v>1032</v>
      </c>
      <c r="C161" s="187" t="s">
        <v>1033</v>
      </c>
      <c r="D161" s="204" t="s">
        <v>728</v>
      </c>
      <c r="H161" s="189"/>
      <c r="I161" s="189"/>
      <c r="J161" s="189"/>
      <c r="K161" s="189"/>
      <c r="L161" s="189"/>
      <c r="M161" s="189"/>
      <c r="N161" s="189"/>
      <c r="O161" s="189"/>
      <c r="P161" s="189"/>
      <c r="Q161" s="189"/>
      <c r="R161" s="189"/>
      <c r="S161" s="189"/>
      <c r="T161" s="189"/>
      <c r="U161" s="189"/>
      <c r="V161" s="189"/>
      <c r="W161" s="189"/>
      <c r="X161" s="189"/>
      <c r="Y161" s="189"/>
      <c r="Z161" s="189"/>
      <c r="AA161" s="189"/>
      <c r="AB161" s="189"/>
      <c r="AC161" s="189"/>
      <c r="AD161" s="189"/>
      <c r="AE161" s="189"/>
      <c r="AF161" s="189"/>
      <c r="AG161" s="189"/>
      <c r="AH161" s="189"/>
      <c r="AI161" s="189"/>
      <c r="AJ161" s="189"/>
      <c r="AK161" s="189"/>
      <c r="AL161" s="189"/>
      <c r="AM161" s="189"/>
      <c r="AN161" s="189"/>
    </row>
    <row r="162" spans="1:40" s="170" customFormat="1">
      <c r="A162" s="170">
        <v>162</v>
      </c>
      <c r="B162" s="188" t="s">
        <v>1034</v>
      </c>
      <c r="C162" s="187" t="s">
        <v>1035</v>
      </c>
      <c r="D162" s="204" t="s">
        <v>714</v>
      </c>
      <c r="H162" s="189"/>
      <c r="I162" s="189"/>
      <c r="J162" s="189"/>
      <c r="K162" s="189"/>
      <c r="L162" s="189"/>
      <c r="M162" s="189"/>
      <c r="N162" s="189"/>
      <c r="O162" s="189"/>
      <c r="P162" s="189"/>
      <c r="Q162" s="189"/>
      <c r="R162" s="189"/>
      <c r="S162" s="189"/>
      <c r="T162" s="189"/>
      <c r="U162" s="189"/>
      <c r="V162" s="189"/>
      <c r="W162" s="189"/>
      <c r="X162" s="189"/>
      <c r="Y162" s="189"/>
      <c r="Z162" s="189"/>
      <c r="AA162" s="189"/>
      <c r="AB162" s="189"/>
      <c r="AC162" s="189"/>
      <c r="AD162" s="189"/>
      <c r="AE162" s="189"/>
      <c r="AF162" s="189"/>
      <c r="AG162" s="189"/>
      <c r="AH162" s="189"/>
      <c r="AI162" s="189"/>
      <c r="AJ162" s="189"/>
      <c r="AK162" s="189"/>
      <c r="AL162" s="189"/>
      <c r="AM162" s="189"/>
      <c r="AN162" s="189"/>
    </row>
    <row r="163" spans="1:40" s="170" customFormat="1">
      <c r="A163" s="170">
        <v>163</v>
      </c>
      <c r="B163" s="188" t="s">
        <v>1036</v>
      </c>
      <c r="C163" s="187" t="s">
        <v>1037</v>
      </c>
      <c r="D163" s="204" t="s">
        <v>714</v>
      </c>
      <c r="H163" s="189"/>
      <c r="I163" s="189"/>
      <c r="J163" s="189"/>
      <c r="K163" s="189"/>
      <c r="L163" s="189"/>
      <c r="M163" s="189"/>
      <c r="N163" s="189"/>
      <c r="O163" s="189"/>
      <c r="P163" s="189"/>
      <c r="Q163" s="189"/>
      <c r="R163" s="189"/>
      <c r="S163" s="189"/>
      <c r="T163" s="189"/>
      <c r="U163" s="189"/>
      <c r="V163" s="189"/>
      <c r="W163" s="189"/>
      <c r="X163" s="189"/>
      <c r="Y163" s="189"/>
      <c r="Z163" s="189"/>
      <c r="AA163" s="189"/>
      <c r="AB163" s="189"/>
      <c r="AC163" s="189"/>
      <c r="AD163" s="189"/>
      <c r="AE163" s="189"/>
      <c r="AF163" s="189"/>
      <c r="AG163" s="189"/>
      <c r="AH163" s="189"/>
      <c r="AI163" s="189"/>
      <c r="AJ163" s="189"/>
      <c r="AK163" s="189"/>
      <c r="AL163" s="189"/>
      <c r="AM163" s="189"/>
      <c r="AN163" s="189"/>
    </row>
    <row r="164" spans="1:40" s="170" customFormat="1">
      <c r="A164" s="170">
        <v>164</v>
      </c>
      <c r="B164" s="188" t="s">
        <v>992</v>
      </c>
      <c r="C164" s="187" t="s">
        <v>1038</v>
      </c>
      <c r="D164" s="204" t="s">
        <v>714</v>
      </c>
      <c r="H164" s="189"/>
      <c r="I164" s="189"/>
      <c r="J164" s="189"/>
      <c r="K164" s="189"/>
      <c r="L164" s="189"/>
      <c r="M164" s="189"/>
      <c r="N164" s="189"/>
      <c r="O164" s="189"/>
      <c r="P164" s="189"/>
      <c r="Q164" s="189"/>
      <c r="R164" s="189"/>
      <c r="S164" s="189"/>
      <c r="T164" s="189"/>
      <c r="U164" s="189"/>
      <c r="V164" s="189"/>
      <c r="W164" s="189"/>
      <c r="X164" s="189"/>
      <c r="Y164" s="189"/>
      <c r="Z164" s="189"/>
      <c r="AA164" s="189"/>
      <c r="AB164" s="189"/>
      <c r="AC164" s="189"/>
      <c r="AD164" s="189"/>
      <c r="AE164" s="189"/>
      <c r="AF164" s="189"/>
      <c r="AG164" s="189"/>
      <c r="AH164" s="189"/>
      <c r="AI164" s="189"/>
      <c r="AJ164" s="189"/>
      <c r="AK164" s="189"/>
      <c r="AL164" s="189"/>
      <c r="AM164" s="189"/>
      <c r="AN164" s="189"/>
    </row>
    <row r="165" spans="1:40" s="170" customFormat="1">
      <c r="A165" s="170">
        <v>165</v>
      </c>
      <c r="B165" s="188" t="s">
        <v>1039</v>
      </c>
      <c r="C165" s="187" t="s">
        <v>1040</v>
      </c>
      <c r="D165" s="204" t="s">
        <v>718</v>
      </c>
      <c r="H165" s="189"/>
      <c r="I165" s="189"/>
      <c r="J165" s="189"/>
      <c r="K165" s="189"/>
      <c r="L165" s="189"/>
      <c r="M165" s="189"/>
      <c r="N165" s="189"/>
      <c r="O165" s="189"/>
      <c r="P165" s="189"/>
      <c r="Q165" s="189"/>
      <c r="R165" s="189"/>
      <c r="S165" s="189"/>
      <c r="T165" s="189"/>
      <c r="U165" s="189"/>
      <c r="V165" s="189"/>
      <c r="W165" s="189"/>
      <c r="X165" s="189"/>
      <c r="Y165" s="189"/>
      <c r="Z165" s="189"/>
      <c r="AA165" s="189"/>
      <c r="AB165" s="189"/>
      <c r="AC165" s="189"/>
      <c r="AD165" s="189"/>
      <c r="AE165" s="189"/>
      <c r="AF165" s="189"/>
      <c r="AG165" s="189"/>
      <c r="AH165" s="189"/>
      <c r="AI165" s="189"/>
      <c r="AJ165" s="189"/>
      <c r="AK165" s="189"/>
      <c r="AL165" s="189"/>
      <c r="AM165" s="189"/>
      <c r="AN165" s="189"/>
    </row>
    <row r="166" spans="1:40" s="170" customFormat="1">
      <c r="A166" s="170">
        <v>166</v>
      </c>
      <c r="B166" s="188" t="s">
        <v>1041</v>
      </c>
      <c r="C166" s="187" t="s">
        <v>1042</v>
      </c>
      <c r="D166" s="204" t="s">
        <v>714</v>
      </c>
      <c r="H166" s="189"/>
      <c r="I166" s="189"/>
      <c r="J166" s="189"/>
      <c r="K166" s="189"/>
      <c r="L166" s="189"/>
      <c r="M166" s="189"/>
      <c r="N166" s="189"/>
      <c r="O166" s="189"/>
      <c r="P166" s="189"/>
      <c r="Q166" s="189"/>
      <c r="R166" s="189"/>
      <c r="S166" s="189"/>
      <c r="T166" s="189"/>
      <c r="U166" s="189"/>
      <c r="V166" s="189"/>
      <c r="W166" s="189"/>
      <c r="X166" s="189"/>
      <c r="Y166" s="189"/>
      <c r="Z166" s="189"/>
      <c r="AA166" s="189"/>
      <c r="AB166" s="189"/>
      <c r="AC166" s="189"/>
      <c r="AD166" s="189"/>
      <c r="AE166" s="189"/>
      <c r="AF166" s="189"/>
      <c r="AG166" s="189"/>
      <c r="AH166" s="189"/>
      <c r="AI166" s="189"/>
      <c r="AJ166" s="189"/>
      <c r="AK166" s="189"/>
      <c r="AL166" s="189"/>
      <c r="AM166" s="189"/>
      <c r="AN166" s="189"/>
    </row>
    <row r="167" spans="1:40" s="170" customFormat="1">
      <c r="A167" s="170">
        <v>167</v>
      </c>
      <c r="B167" s="188" t="s">
        <v>1043</v>
      </c>
      <c r="C167" s="187" t="s">
        <v>1044</v>
      </c>
      <c r="D167" s="204" t="s">
        <v>714</v>
      </c>
      <c r="H167" s="189"/>
      <c r="I167" s="189"/>
      <c r="J167" s="189"/>
      <c r="K167" s="189"/>
      <c r="L167" s="189"/>
      <c r="M167" s="189"/>
      <c r="N167" s="189"/>
      <c r="O167" s="189"/>
      <c r="P167" s="189"/>
      <c r="Q167" s="189"/>
      <c r="R167" s="189"/>
      <c r="S167" s="189"/>
      <c r="T167" s="189"/>
      <c r="U167" s="189"/>
      <c r="V167" s="189"/>
      <c r="W167" s="189"/>
      <c r="X167" s="189"/>
      <c r="Y167" s="189"/>
      <c r="Z167" s="189"/>
      <c r="AA167" s="189"/>
      <c r="AB167" s="189"/>
      <c r="AC167" s="189"/>
      <c r="AD167" s="189"/>
      <c r="AE167" s="189"/>
      <c r="AF167" s="189"/>
      <c r="AG167" s="189"/>
      <c r="AH167" s="189"/>
      <c r="AI167" s="189"/>
      <c r="AJ167" s="189"/>
      <c r="AK167" s="189"/>
      <c r="AL167" s="189"/>
      <c r="AM167" s="189"/>
      <c r="AN167" s="189"/>
    </row>
    <row r="168" spans="1:40" s="170" customFormat="1">
      <c r="A168" s="170">
        <v>168</v>
      </c>
      <c r="B168" s="188" t="s">
        <v>1045</v>
      </c>
      <c r="C168" s="187" t="s">
        <v>1046</v>
      </c>
      <c r="D168" s="204" t="s">
        <v>714</v>
      </c>
      <c r="H168" s="189"/>
      <c r="I168" s="189"/>
      <c r="J168" s="189"/>
      <c r="K168" s="189"/>
      <c r="L168" s="189"/>
      <c r="M168" s="189"/>
      <c r="N168" s="189"/>
      <c r="O168" s="189"/>
      <c r="P168" s="189"/>
      <c r="Q168" s="189"/>
      <c r="R168" s="189"/>
      <c r="S168" s="189"/>
      <c r="T168" s="189"/>
      <c r="U168" s="189"/>
      <c r="V168" s="189"/>
      <c r="W168" s="189"/>
      <c r="X168" s="189"/>
      <c r="Y168" s="189"/>
      <c r="Z168" s="189"/>
      <c r="AA168" s="189"/>
      <c r="AB168" s="189"/>
      <c r="AC168" s="189"/>
      <c r="AD168" s="189"/>
      <c r="AE168" s="189"/>
      <c r="AF168" s="189"/>
      <c r="AG168" s="189"/>
      <c r="AH168" s="189"/>
      <c r="AI168" s="189"/>
      <c r="AJ168" s="189"/>
      <c r="AK168" s="189"/>
      <c r="AL168" s="189"/>
      <c r="AM168" s="189"/>
      <c r="AN168" s="189"/>
    </row>
    <row r="169" spans="1:40" s="170" customFormat="1">
      <c r="A169" s="170">
        <v>169</v>
      </c>
      <c r="B169" s="188" t="s">
        <v>1047</v>
      </c>
      <c r="C169" s="187" t="s">
        <v>1048</v>
      </c>
      <c r="D169" s="204" t="s">
        <v>714</v>
      </c>
      <c r="H169" s="189"/>
      <c r="I169" s="189"/>
      <c r="J169" s="189"/>
      <c r="K169" s="189"/>
      <c r="L169" s="189"/>
      <c r="M169" s="189"/>
      <c r="N169" s="189"/>
      <c r="O169" s="189"/>
      <c r="P169" s="189"/>
      <c r="Q169" s="189"/>
      <c r="R169" s="189"/>
      <c r="S169" s="189"/>
      <c r="T169" s="189"/>
      <c r="U169" s="189"/>
      <c r="V169" s="189"/>
      <c r="W169" s="189"/>
      <c r="X169" s="189"/>
      <c r="Y169" s="189"/>
      <c r="Z169" s="189"/>
      <c r="AA169" s="189"/>
      <c r="AB169" s="189"/>
      <c r="AC169" s="189"/>
      <c r="AD169" s="189"/>
      <c r="AE169" s="189"/>
      <c r="AF169" s="189"/>
      <c r="AG169" s="189"/>
      <c r="AH169" s="189"/>
      <c r="AI169" s="189"/>
      <c r="AJ169" s="189"/>
      <c r="AK169" s="189"/>
      <c r="AL169" s="189"/>
      <c r="AM169" s="189"/>
      <c r="AN169" s="189"/>
    </row>
    <row r="170" spans="1:40" s="170" customFormat="1">
      <c r="A170" s="170">
        <v>170</v>
      </c>
      <c r="B170" s="188" t="s">
        <v>1049</v>
      </c>
      <c r="C170" s="187" t="s">
        <v>1050</v>
      </c>
      <c r="D170" s="204" t="s">
        <v>714</v>
      </c>
      <c r="H170" s="189"/>
      <c r="I170" s="189"/>
      <c r="J170" s="189"/>
      <c r="K170" s="189"/>
      <c r="L170" s="189"/>
      <c r="M170" s="189"/>
      <c r="N170" s="189"/>
      <c r="O170" s="189"/>
      <c r="P170" s="189"/>
      <c r="Q170" s="189"/>
      <c r="R170" s="189"/>
      <c r="S170" s="189"/>
      <c r="T170" s="189"/>
      <c r="U170" s="189"/>
      <c r="V170" s="189"/>
      <c r="W170" s="189"/>
      <c r="X170" s="189"/>
      <c r="Y170" s="189"/>
      <c r="Z170" s="189"/>
      <c r="AA170" s="189"/>
      <c r="AB170" s="189"/>
      <c r="AC170" s="189"/>
      <c r="AD170" s="189"/>
      <c r="AE170" s="189"/>
      <c r="AF170" s="189"/>
      <c r="AG170" s="189"/>
      <c r="AH170" s="189"/>
      <c r="AI170" s="189"/>
      <c r="AJ170" s="189"/>
      <c r="AK170" s="189"/>
      <c r="AL170" s="189"/>
      <c r="AM170" s="189"/>
      <c r="AN170" s="189"/>
    </row>
    <row r="171" spans="1:40" s="170" customFormat="1">
      <c r="A171" s="170">
        <v>171</v>
      </c>
      <c r="B171" s="188" t="s">
        <v>1051</v>
      </c>
      <c r="C171" s="187" t="s">
        <v>1052</v>
      </c>
      <c r="D171" s="204" t="s">
        <v>718</v>
      </c>
      <c r="H171" s="189"/>
      <c r="I171" s="189"/>
      <c r="J171" s="189"/>
      <c r="K171" s="189"/>
      <c r="L171" s="189"/>
      <c r="M171" s="189"/>
      <c r="N171" s="189"/>
      <c r="O171" s="189"/>
      <c r="P171" s="189"/>
      <c r="Q171" s="189"/>
      <c r="R171" s="189"/>
      <c r="S171" s="189"/>
      <c r="T171" s="189"/>
      <c r="U171" s="189"/>
      <c r="V171" s="189"/>
      <c r="W171" s="189"/>
      <c r="X171" s="189"/>
      <c r="Y171" s="189"/>
      <c r="Z171" s="189"/>
      <c r="AA171" s="189"/>
      <c r="AB171" s="189"/>
      <c r="AC171" s="189"/>
      <c r="AD171" s="189"/>
      <c r="AE171" s="189"/>
      <c r="AF171" s="189"/>
      <c r="AG171" s="189"/>
      <c r="AH171" s="189"/>
      <c r="AI171" s="189"/>
      <c r="AJ171" s="189"/>
      <c r="AK171" s="189"/>
      <c r="AL171" s="189"/>
      <c r="AM171" s="189"/>
      <c r="AN171" s="189"/>
    </row>
    <row r="172" spans="1:40" s="170" customFormat="1">
      <c r="A172" s="170">
        <v>172</v>
      </c>
      <c r="B172" s="188" t="s">
        <v>1053</v>
      </c>
      <c r="C172" s="187" t="s">
        <v>1054</v>
      </c>
      <c r="D172" s="204" t="s">
        <v>714</v>
      </c>
      <c r="H172" s="189"/>
      <c r="I172" s="189"/>
      <c r="J172" s="189"/>
      <c r="K172" s="189"/>
      <c r="L172" s="189"/>
      <c r="M172" s="189"/>
      <c r="N172" s="189"/>
      <c r="O172" s="189"/>
      <c r="P172" s="189"/>
      <c r="Q172" s="189"/>
      <c r="R172" s="189"/>
      <c r="S172" s="189"/>
      <c r="T172" s="189"/>
      <c r="U172" s="189"/>
      <c r="V172" s="189"/>
      <c r="W172" s="189"/>
      <c r="X172" s="189"/>
      <c r="Y172" s="189"/>
      <c r="Z172" s="189"/>
      <c r="AA172" s="189"/>
      <c r="AB172" s="189"/>
      <c r="AC172" s="189"/>
      <c r="AD172" s="189"/>
      <c r="AE172" s="189"/>
      <c r="AF172" s="189"/>
      <c r="AG172" s="189"/>
      <c r="AH172" s="189"/>
      <c r="AI172" s="189"/>
      <c r="AJ172" s="189"/>
      <c r="AK172" s="189"/>
      <c r="AL172" s="189"/>
      <c r="AM172" s="189"/>
      <c r="AN172" s="189"/>
    </row>
    <row r="173" spans="1:40" s="170" customFormat="1">
      <c r="A173" s="170">
        <v>173</v>
      </c>
      <c r="B173" s="188" t="s">
        <v>923</v>
      </c>
      <c r="C173" s="187" t="s">
        <v>1055</v>
      </c>
      <c r="D173" s="204" t="s">
        <v>718</v>
      </c>
      <c r="H173" s="189"/>
      <c r="I173" s="189"/>
      <c r="J173" s="189"/>
      <c r="K173" s="189"/>
      <c r="L173" s="189"/>
      <c r="M173" s="189"/>
      <c r="N173" s="189"/>
      <c r="O173" s="189"/>
      <c r="P173" s="189"/>
      <c r="Q173" s="189"/>
      <c r="R173" s="189"/>
      <c r="S173" s="189"/>
      <c r="T173" s="189"/>
      <c r="U173" s="189"/>
      <c r="V173" s="189"/>
      <c r="W173" s="189"/>
      <c r="X173" s="189"/>
      <c r="Y173" s="189"/>
      <c r="Z173" s="189"/>
      <c r="AA173" s="189"/>
      <c r="AB173" s="189"/>
      <c r="AC173" s="189"/>
      <c r="AD173" s="189"/>
      <c r="AE173" s="189"/>
      <c r="AF173" s="189"/>
      <c r="AG173" s="189"/>
      <c r="AH173" s="189"/>
      <c r="AI173" s="189"/>
      <c r="AJ173" s="189"/>
      <c r="AK173" s="189"/>
      <c r="AL173" s="189"/>
      <c r="AM173" s="189"/>
      <c r="AN173" s="189"/>
    </row>
    <row r="174" spans="1:40" s="170" customFormat="1">
      <c r="A174" s="170">
        <v>174</v>
      </c>
      <c r="B174" s="188" t="s">
        <v>1056</v>
      </c>
      <c r="C174" s="187" t="s">
        <v>1057</v>
      </c>
      <c r="D174" s="204" t="s">
        <v>718</v>
      </c>
      <c r="H174" s="189"/>
      <c r="I174" s="189"/>
      <c r="J174" s="189"/>
      <c r="K174" s="189"/>
      <c r="L174" s="189"/>
      <c r="M174" s="189"/>
      <c r="N174" s="189"/>
      <c r="O174" s="189"/>
      <c r="P174" s="189"/>
      <c r="Q174" s="189"/>
      <c r="R174" s="189"/>
      <c r="S174" s="189"/>
      <c r="T174" s="189"/>
      <c r="U174" s="189"/>
      <c r="V174" s="189"/>
      <c r="W174" s="189"/>
      <c r="X174" s="189"/>
      <c r="Y174" s="189"/>
      <c r="Z174" s="189"/>
      <c r="AA174" s="189"/>
      <c r="AB174" s="189"/>
      <c r="AC174" s="189"/>
      <c r="AD174" s="189"/>
      <c r="AE174" s="189"/>
      <c r="AF174" s="189"/>
      <c r="AG174" s="189"/>
      <c r="AH174" s="189"/>
      <c r="AI174" s="189"/>
      <c r="AJ174" s="189"/>
      <c r="AK174" s="189"/>
      <c r="AL174" s="189"/>
      <c r="AM174" s="189"/>
      <c r="AN174" s="189"/>
    </row>
    <row r="175" spans="1:40" s="170" customFormat="1">
      <c r="A175" s="170">
        <v>175</v>
      </c>
      <c r="B175" s="188" t="s">
        <v>1058</v>
      </c>
      <c r="C175" s="187" t="s">
        <v>1059</v>
      </c>
      <c r="D175" s="204" t="s">
        <v>728</v>
      </c>
      <c r="H175" s="189"/>
      <c r="I175" s="189"/>
      <c r="J175" s="189"/>
      <c r="K175" s="189"/>
      <c r="L175" s="189"/>
      <c r="M175" s="189"/>
      <c r="N175" s="189"/>
      <c r="O175" s="189"/>
      <c r="P175" s="189"/>
      <c r="Q175" s="189"/>
      <c r="R175" s="189"/>
      <c r="S175" s="189"/>
      <c r="T175" s="189"/>
      <c r="U175" s="189"/>
      <c r="V175" s="189"/>
      <c r="W175" s="189"/>
      <c r="X175" s="189"/>
      <c r="Y175" s="189"/>
      <c r="Z175" s="189"/>
      <c r="AA175" s="189"/>
      <c r="AB175" s="189"/>
      <c r="AC175" s="189"/>
      <c r="AD175" s="189"/>
      <c r="AE175" s="189"/>
      <c r="AF175" s="189"/>
      <c r="AG175" s="189"/>
      <c r="AH175" s="189"/>
      <c r="AI175" s="189"/>
      <c r="AJ175" s="189"/>
      <c r="AK175" s="189"/>
      <c r="AL175" s="189"/>
      <c r="AM175" s="189"/>
      <c r="AN175" s="189"/>
    </row>
    <row r="176" spans="1:40" s="170" customFormat="1">
      <c r="A176" s="170">
        <v>176</v>
      </c>
      <c r="B176" s="188" t="s">
        <v>1060</v>
      </c>
      <c r="C176" s="187" t="s">
        <v>1061</v>
      </c>
      <c r="D176" s="204" t="s">
        <v>714</v>
      </c>
      <c r="H176" s="189"/>
      <c r="I176" s="189"/>
      <c r="J176" s="189"/>
      <c r="K176" s="189"/>
      <c r="L176" s="189"/>
      <c r="M176" s="189"/>
      <c r="N176" s="189"/>
      <c r="O176" s="189"/>
      <c r="P176" s="189"/>
      <c r="Q176" s="189"/>
      <c r="R176" s="189"/>
      <c r="S176" s="189"/>
      <c r="T176" s="189"/>
      <c r="U176" s="189"/>
      <c r="V176" s="189"/>
      <c r="W176" s="189"/>
      <c r="X176" s="189"/>
      <c r="Y176" s="189"/>
      <c r="Z176" s="189"/>
      <c r="AA176" s="189"/>
      <c r="AB176" s="189"/>
      <c r="AC176" s="189"/>
      <c r="AD176" s="189"/>
      <c r="AE176" s="189"/>
      <c r="AF176" s="189"/>
      <c r="AG176" s="189"/>
      <c r="AH176" s="189"/>
      <c r="AI176" s="189"/>
      <c r="AJ176" s="189"/>
      <c r="AK176" s="189"/>
      <c r="AL176" s="189"/>
      <c r="AM176" s="189"/>
      <c r="AN176" s="189"/>
    </row>
    <row r="177" spans="1:40" s="170" customFormat="1">
      <c r="A177" s="170">
        <v>177</v>
      </c>
      <c r="B177" s="188" t="s">
        <v>1062</v>
      </c>
      <c r="C177" s="187" t="s">
        <v>1063</v>
      </c>
      <c r="D177" s="204" t="s">
        <v>718</v>
      </c>
      <c r="H177" s="189"/>
      <c r="I177" s="189"/>
      <c r="J177" s="189"/>
      <c r="K177" s="189"/>
      <c r="L177" s="189"/>
      <c r="M177" s="189"/>
      <c r="N177" s="189"/>
      <c r="O177" s="189"/>
      <c r="P177" s="189"/>
      <c r="Q177" s="189"/>
      <c r="R177" s="189"/>
      <c r="S177" s="189"/>
      <c r="T177" s="189"/>
      <c r="U177" s="189"/>
      <c r="V177" s="189"/>
      <c r="W177" s="189"/>
      <c r="X177" s="189"/>
      <c r="Y177" s="189"/>
      <c r="Z177" s="189"/>
      <c r="AA177" s="189"/>
      <c r="AB177" s="189"/>
      <c r="AC177" s="189"/>
      <c r="AD177" s="189"/>
      <c r="AE177" s="189"/>
      <c r="AF177" s="189"/>
      <c r="AG177" s="189"/>
      <c r="AH177" s="189"/>
      <c r="AI177" s="189"/>
      <c r="AJ177" s="189"/>
      <c r="AK177" s="189"/>
      <c r="AL177" s="189"/>
      <c r="AM177" s="189"/>
      <c r="AN177" s="189"/>
    </row>
    <row r="178" spans="1:40" s="170" customFormat="1">
      <c r="A178" s="170">
        <v>178</v>
      </c>
      <c r="B178" s="188" t="s">
        <v>1064</v>
      </c>
      <c r="C178" s="187" t="s">
        <v>1065</v>
      </c>
      <c r="D178" s="204" t="s">
        <v>714</v>
      </c>
      <c r="H178" s="189"/>
      <c r="I178" s="189"/>
      <c r="J178" s="189"/>
      <c r="K178" s="189"/>
      <c r="L178" s="189"/>
      <c r="M178" s="189"/>
      <c r="N178" s="189"/>
      <c r="O178" s="189"/>
      <c r="P178" s="189"/>
      <c r="Q178" s="189"/>
      <c r="R178" s="189"/>
      <c r="S178" s="189"/>
      <c r="T178" s="189"/>
      <c r="U178" s="189"/>
      <c r="V178" s="189"/>
      <c r="W178" s="189"/>
      <c r="X178" s="189"/>
      <c r="Y178" s="189"/>
      <c r="Z178" s="189"/>
      <c r="AA178" s="189"/>
      <c r="AB178" s="189"/>
      <c r="AC178" s="189"/>
      <c r="AD178" s="189"/>
      <c r="AE178" s="189"/>
      <c r="AF178" s="189"/>
      <c r="AG178" s="189"/>
      <c r="AH178" s="189"/>
      <c r="AI178" s="189"/>
      <c r="AJ178" s="189"/>
      <c r="AK178" s="189"/>
      <c r="AL178" s="189"/>
      <c r="AM178" s="189"/>
      <c r="AN178" s="189"/>
    </row>
    <row r="179" spans="1:40" s="170" customFormat="1">
      <c r="A179" s="170">
        <v>179</v>
      </c>
      <c r="B179" s="188" t="s">
        <v>1066</v>
      </c>
      <c r="C179" s="187" t="s">
        <v>1067</v>
      </c>
      <c r="D179" s="204" t="s">
        <v>714</v>
      </c>
      <c r="H179" s="189"/>
      <c r="I179" s="189"/>
      <c r="J179" s="189"/>
      <c r="K179" s="189"/>
      <c r="L179" s="189"/>
      <c r="M179" s="189"/>
      <c r="N179" s="189"/>
      <c r="O179" s="189"/>
      <c r="P179" s="189"/>
      <c r="Q179" s="189"/>
      <c r="R179" s="189"/>
      <c r="S179" s="189"/>
      <c r="T179" s="189"/>
      <c r="U179" s="189"/>
      <c r="V179" s="189"/>
      <c r="W179" s="189"/>
      <c r="X179" s="189"/>
      <c r="Y179" s="189"/>
      <c r="Z179" s="189"/>
      <c r="AA179" s="189"/>
      <c r="AB179" s="189"/>
      <c r="AC179" s="189"/>
      <c r="AD179" s="189"/>
      <c r="AE179" s="189"/>
      <c r="AF179" s="189"/>
      <c r="AG179" s="189"/>
      <c r="AH179" s="189"/>
      <c r="AI179" s="189"/>
      <c r="AJ179" s="189"/>
      <c r="AK179" s="189"/>
      <c r="AL179" s="189"/>
      <c r="AM179" s="189"/>
      <c r="AN179" s="189"/>
    </row>
    <row r="180" spans="1:40" s="170" customFormat="1">
      <c r="A180" s="170">
        <v>180</v>
      </c>
      <c r="B180" s="188" t="s">
        <v>1068</v>
      </c>
      <c r="C180" s="187" t="s">
        <v>1069</v>
      </c>
      <c r="D180" s="204" t="s">
        <v>718</v>
      </c>
      <c r="H180" s="189"/>
      <c r="I180" s="189"/>
      <c r="J180" s="189"/>
      <c r="K180" s="189"/>
      <c r="L180" s="189"/>
      <c r="M180" s="189"/>
      <c r="N180" s="189"/>
      <c r="O180" s="189"/>
      <c r="P180" s="189"/>
      <c r="Q180" s="189"/>
      <c r="R180" s="189"/>
      <c r="S180" s="189"/>
      <c r="T180" s="189"/>
      <c r="U180" s="189"/>
      <c r="V180" s="189"/>
      <c r="W180" s="189"/>
      <c r="X180" s="189"/>
      <c r="Y180" s="189"/>
      <c r="Z180" s="189"/>
      <c r="AA180" s="189"/>
      <c r="AB180" s="189"/>
      <c r="AC180" s="189"/>
      <c r="AD180" s="189"/>
      <c r="AE180" s="189"/>
      <c r="AF180" s="189"/>
      <c r="AG180" s="189"/>
      <c r="AH180" s="189"/>
      <c r="AI180" s="189"/>
      <c r="AJ180" s="189"/>
      <c r="AK180" s="189"/>
      <c r="AL180" s="189"/>
      <c r="AM180" s="189"/>
      <c r="AN180" s="189"/>
    </row>
    <row r="181" spans="1:40" s="170" customFormat="1">
      <c r="A181" s="170">
        <v>181</v>
      </c>
      <c r="B181" s="188" t="s">
        <v>1070</v>
      </c>
      <c r="C181" s="187" t="s">
        <v>1071</v>
      </c>
      <c r="D181" s="204" t="s">
        <v>714</v>
      </c>
      <c r="H181" s="189"/>
      <c r="I181" s="189"/>
      <c r="J181" s="189"/>
      <c r="K181" s="189"/>
      <c r="L181" s="189"/>
      <c r="M181" s="189"/>
      <c r="N181" s="189"/>
      <c r="O181" s="189"/>
      <c r="P181" s="189"/>
      <c r="Q181" s="189"/>
      <c r="R181" s="189"/>
      <c r="S181" s="189"/>
      <c r="T181" s="189"/>
      <c r="U181" s="189"/>
      <c r="V181" s="189"/>
      <c r="W181" s="189"/>
      <c r="X181" s="189"/>
      <c r="Y181" s="189"/>
      <c r="Z181" s="189"/>
      <c r="AA181" s="189"/>
      <c r="AB181" s="189"/>
      <c r="AC181" s="189"/>
      <c r="AD181" s="189"/>
      <c r="AE181" s="189"/>
      <c r="AF181" s="189"/>
      <c r="AG181" s="189"/>
      <c r="AH181" s="189"/>
      <c r="AI181" s="189"/>
      <c r="AJ181" s="189"/>
      <c r="AK181" s="189"/>
      <c r="AL181" s="189"/>
      <c r="AM181" s="189"/>
      <c r="AN181" s="189"/>
    </row>
    <row r="182" spans="1:40" s="170" customFormat="1">
      <c r="A182" s="170">
        <v>182</v>
      </c>
      <c r="B182" s="188" t="s">
        <v>1072</v>
      </c>
      <c r="C182" s="187" t="s">
        <v>1073</v>
      </c>
      <c r="D182" s="204" t="s">
        <v>718</v>
      </c>
      <c r="H182" s="189"/>
      <c r="I182" s="189"/>
      <c r="J182" s="189"/>
      <c r="K182" s="189"/>
      <c r="L182" s="189"/>
      <c r="M182" s="189"/>
      <c r="N182" s="189"/>
      <c r="O182" s="189"/>
      <c r="P182" s="189"/>
      <c r="Q182" s="189"/>
      <c r="R182" s="189"/>
      <c r="S182" s="189"/>
      <c r="T182" s="189"/>
      <c r="U182" s="189"/>
      <c r="V182" s="189"/>
      <c r="W182" s="189"/>
      <c r="X182" s="189"/>
      <c r="Y182" s="189"/>
      <c r="Z182" s="189"/>
      <c r="AA182" s="189"/>
      <c r="AB182" s="189"/>
      <c r="AC182" s="189"/>
      <c r="AD182" s="189"/>
      <c r="AE182" s="189"/>
      <c r="AF182" s="189"/>
      <c r="AG182" s="189"/>
      <c r="AH182" s="189"/>
      <c r="AI182" s="189"/>
      <c r="AJ182" s="189"/>
      <c r="AK182" s="189"/>
      <c r="AL182" s="189"/>
      <c r="AM182" s="189"/>
      <c r="AN182" s="189"/>
    </row>
    <row r="183" spans="1:40" s="170" customFormat="1">
      <c r="A183" s="170">
        <v>183</v>
      </c>
      <c r="B183" s="188" t="s">
        <v>1074</v>
      </c>
      <c r="C183" s="187" t="s">
        <v>1075</v>
      </c>
      <c r="D183" s="204" t="s">
        <v>764</v>
      </c>
      <c r="H183" s="189"/>
      <c r="I183" s="189"/>
      <c r="J183" s="189"/>
      <c r="K183" s="189"/>
      <c r="L183" s="189"/>
      <c r="M183" s="189"/>
      <c r="N183" s="189"/>
      <c r="O183" s="189"/>
      <c r="P183" s="189"/>
      <c r="Q183" s="189"/>
      <c r="R183" s="189"/>
      <c r="S183" s="189"/>
      <c r="T183" s="189"/>
      <c r="U183" s="189"/>
      <c r="V183" s="189"/>
      <c r="W183" s="189"/>
      <c r="X183" s="189"/>
      <c r="Y183" s="189"/>
      <c r="Z183" s="189"/>
      <c r="AA183" s="189"/>
      <c r="AB183" s="189"/>
      <c r="AC183" s="189"/>
      <c r="AD183" s="189"/>
      <c r="AE183" s="189"/>
      <c r="AF183" s="189"/>
      <c r="AG183" s="189"/>
      <c r="AH183" s="189"/>
      <c r="AI183" s="189"/>
      <c r="AJ183" s="189"/>
      <c r="AK183" s="189"/>
      <c r="AL183" s="189"/>
      <c r="AM183" s="189"/>
      <c r="AN183" s="189"/>
    </row>
    <row r="184" spans="1:40" s="170" customFormat="1">
      <c r="A184" s="170">
        <v>184</v>
      </c>
      <c r="B184" s="188" t="s">
        <v>1076</v>
      </c>
      <c r="C184" s="187" t="s">
        <v>1077</v>
      </c>
      <c r="D184" s="204" t="s">
        <v>728</v>
      </c>
      <c r="H184" s="189"/>
      <c r="I184" s="189"/>
      <c r="J184" s="189"/>
      <c r="K184" s="189"/>
      <c r="L184" s="189"/>
      <c r="M184" s="189"/>
      <c r="N184" s="189"/>
      <c r="O184" s="189"/>
      <c r="P184" s="189"/>
      <c r="Q184" s="189"/>
      <c r="R184" s="189"/>
      <c r="S184" s="189"/>
      <c r="T184" s="189"/>
      <c r="U184" s="189"/>
      <c r="V184" s="189"/>
      <c r="W184" s="189"/>
      <c r="X184" s="189"/>
      <c r="Y184" s="189"/>
      <c r="Z184" s="189"/>
      <c r="AA184" s="189"/>
      <c r="AB184" s="189"/>
      <c r="AC184" s="189"/>
      <c r="AD184" s="189"/>
      <c r="AE184" s="189"/>
      <c r="AF184" s="189"/>
      <c r="AG184" s="189"/>
      <c r="AH184" s="189"/>
      <c r="AI184" s="189"/>
      <c r="AJ184" s="189"/>
      <c r="AK184" s="189"/>
      <c r="AL184" s="189"/>
      <c r="AM184" s="189"/>
      <c r="AN184" s="189"/>
    </row>
    <row r="185" spans="1:40" s="170" customFormat="1">
      <c r="A185" s="170">
        <v>185</v>
      </c>
      <c r="B185" s="188" t="s">
        <v>1078</v>
      </c>
      <c r="C185" s="187" t="s">
        <v>1079</v>
      </c>
      <c r="D185" s="204" t="s">
        <v>714</v>
      </c>
      <c r="H185" s="189"/>
      <c r="I185" s="189"/>
      <c r="J185" s="189"/>
      <c r="K185" s="189"/>
      <c r="L185" s="189"/>
      <c r="M185" s="189"/>
      <c r="N185" s="189"/>
      <c r="O185" s="189"/>
      <c r="P185" s="189"/>
      <c r="Q185" s="189"/>
      <c r="R185" s="189"/>
      <c r="S185" s="189"/>
      <c r="T185" s="189"/>
      <c r="U185" s="189"/>
      <c r="V185" s="189"/>
      <c r="W185" s="189"/>
      <c r="X185" s="189"/>
      <c r="Y185" s="189"/>
      <c r="Z185" s="189"/>
      <c r="AA185" s="189"/>
      <c r="AB185" s="189"/>
      <c r="AC185" s="189"/>
      <c r="AD185" s="189"/>
      <c r="AE185" s="189"/>
      <c r="AF185" s="189"/>
      <c r="AG185" s="189"/>
      <c r="AH185" s="189"/>
      <c r="AI185" s="189"/>
      <c r="AJ185" s="189"/>
      <c r="AK185" s="189"/>
      <c r="AL185" s="189"/>
      <c r="AM185" s="189"/>
      <c r="AN185" s="189"/>
    </row>
    <row r="186" spans="1:40" s="170" customFormat="1">
      <c r="A186" s="170">
        <v>186</v>
      </c>
      <c r="B186" s="188" t="s">
        <v>1080</v>
      </c>
      <c r="C186" s="187" t="s">
        <v>1081</v>
      </c>
      <c r="D186" s="204" t="s">
        <v>714</v>
      </c>
      <c r="H186" s="189"/>
      <c r="I186" s="189"/>
      <c r="J186" s="189"/>
      <c r="K186" s="189"/>
      <c r="L186" s="189"/>
      <c r="M186" s="189"/>
      <c r="N186" s="189"/>
      <c r="O186" s="189"/>
      <c r="P186" s="189"/>
      <c r="Q186" s="189"/>
      <c r="R186" s="189"/>
      <c r="S186" s="189"/>
      <c r="T186" s="189"/>
      <c r="U186" s="189"/>
      <c r="V186" s="189"/>
      <c r="W186" s="189"/>
      <c r="X186" s="189"/>
      <c r="Y186" s="189"/>
      <c r="Z186" s="189"/>
      <c r="AA186" s="189"/>
      <c r="AB186" s="189"/>
      <c r="AC186" s="189"/>
      <c r="AD186" s="189"/>
      <c r="AE186" s="189"/>
      <c r="AF186" s="189"/>
      <c r="AG186" s="189"/>
      <c r="AH186" s="189"/>
      <c r="AI186" s="189"/>
      <c r="AJ186" s="189"/>
      <c r="AK186" s="189"/>
      <c r="AL186" s="189"/>
      <c r="AM186" s="189"/>
      <c r="AN186" s="189"/>
    </row>
    <row r="187" spans="1:40" s="170" customFormat="1">
      <c r="A187" s="170">
        <v>187</v>
      </c>
      <c r="B187" s="188" t="s">
        <v>1082</v>
      </c>
      <c r="C187" s="187" t="s">
        <v>1083</v>
      </c>
      <c r="D187" s="204" t="s">
        <v>714</v>
      </c>
      <c r="H187" s="189"/>
      <c r="I187" s="189"/>
      <c r="J187" s="189"/>
      <c r="K187" s="189"/>
      <c r="L187" s="189"/>
      <c r="M187" s="189"/>
      <c r="N187" s="189"/>
      <c r="O187" s="189"/>
      <c r="P187" s="189"/>
      <c r="Q187" s="189"/>
      <c r="R187" s="189"/>
      <c r="S187" s="189"/>
      <c r="T187" s="189"/>
      <c r="U187" s="189"/>
      <c r="V187" s="189"/>
      <c r="W187" s="189"/>
      <c r="X187" s="189"/>
      <c r="Y187" s="189"/>
      <c r="Z187" s="189"/>
      <c r="AA187" s="189"/>
      <c r="AB187" s="189"/>
      <c r="AC187" s="189"/>
      <c r="AD187" s="189"/>
      <c r="AE187" s="189"/>
      <c r="AF187" s="189"/>
      <c r="AG187" s="189"/>
      <c r="AH187" s="189"/>
      <c r="AI187" s="189"/>
      <c r="AJ187" s="189"/>
      <c r="AK187" s="189"/>
      <c r="AL187" s="189"/>
      <c r="AM187" s="189"/>
      <c r="AN187" s="189"/>
    </row>
    <row r="188" spans="1:40" s="170" customFormat="1">
      <c r="A188" s="170">
        <v>188</v>
      </c>
      <c r="B188" s="188" t="s">
        <v>1084</v>
      </c>
      <c r="C188" s="187" t="s">
        <v>1085</v>
      </c>
      <c r="D188" s="204" t="s">
        <v>714</v>
      </c>
      <c r="H188" s="189"/>
      <c r="I188" s="189"/>
      <c r="J188" s="189"/>
      <c r="K188" s="189"/>
      <c r="L188" s="189"/>
      <c r="M188" s="189"/>
      <c r="N188" s="189"/>
      <c r="O188" s="189"/>
      <c r="P188" s="189"/>
      <c r="Q188" s="189"/>
      <c r="R188" s="189"/>
      <c r="S188" s="189"/>
      <c r="T188" s="189"/>
      <c r="U188" s="189"/>
      <c r="V188" s="189"/>
      <c r="W188" s="189"/>
      <c r="X188" s="189"/>
      <c r="Y188" s="189"/>
      <c r="Z188" s="189"/>
      <c r="AA188" s="189"/>
      <c r="AB188" s="189"/>
      <c r="AC188" s="189"/>
      <c r="AD188" s="189"/>
      <c r="AE188" s="189"/>
      <c r="AF188" s="189"/>
      <c r="AG188" s="189"/>
      <c r="AH188" s="189"/>
      <c r="AI188" s="189"/>
      <c r="AJ188" s="189"/>
      <c r="AK188" s="189"/>
      <c r="AL188" s="189"/>
      <c r="AM188" s="189"/>
      <c r="AN188" s="189"/>
    </row>
    <row r="189" spans="1:40" s="170" customFormat="1">
      <c r="A189" s="170">
        <v>189</v>
      </c>
      <c r="B189" s="188" t="s">
        <v>1086</v>
      </c>
      <c r="C189" s="187" t="s">
        <v>1087</v>
      </c>
      <c r="D189" s="204" t="s">
        <v>718</v>
      </c>
      <c r="H189" s="189"/>
      <c r="I189" s="189"/>
      <c r="J189" s="189"/>
      <c r="K189" s="189"/>
      <c r="L189" s="189"/>
      <c r="M189" s="189"/>
      <c r="N189" s="189"/>
      <c r="O189" s="189"/>
      <c r="P189" s="189"/>
      <c r="Q189" s="189"/>
      <c r="R189" s="189"/>
      <c r="S189" s="189"/>
      <c r="T189" s="189"/>
      <c r="U189" s="189"/>
      <c r="V189" s="189"/>
      <c r="W189" s="189"/>
      <c r="X189" s="189"/>
      <c r="Y189" s="189"/>
      <c r="Z189" s="189"/>
      <c r="AA189" s="189"/>
      <c r="AB189" s="189"/>
      <c r="AC189" s="189"/>
      <c r="AD189" s="189"/>
      <c r="AE189" s="189"/>
      <c r="AF189" s="189"/>
      <c r="AG189" s="189"/>
      <c r="AH189" s="189"/>
      <c r="AI189" s="189"/>
      <c r="AJ189" s="189"/>
      <c r="AK189" s="189"/>
      <c r="AL189" s="189"/>
      <c r="AM189" s="189"/>
      <c r="AN189" s="189"/>
    </row>
    <row r="190" spans="1:40" s="170" customFormat="1">
      <c r="A190" s="170">
        <v>190</v>
      </c>
      <c r="B190" s="188" t="s">
        <v>1088</v>
      </c>
      <c r="C190" s="187" t="s">
        <v>1089</v>
      </c>
      <c r="D190" s="204" t="s">
        <v>714</v>
      </c>
      <c r="H190" s="189"/>
      <c r="I190" s="189"/>
      <c r="J190" s="189"/>
      <c r="K190" s="189"/>
      <c r="L190" s="189"/>
      <c r="M190" s="189"/>
      <c r="N190" s="189"/>
      <c r="O190" s="189"/>
      <c r="P190" s="189"/>
      <c r="Q190" s="189"/>
      <c r="R190" s="189"/>
      <c r="S190" s="189"/>
      <c r="T190" s="189"/>
      <c r="U190" s="189"/>
      <c r="V190" s="189"/>
      <c r="W190" s="189"/>
      <c r="X190" s="189"/>
      <c r="Y190" s="189"/>
      <c r="Z190" s="189"/>
      <c r="AA190" s="189"/>
      <c r="AB190" s="189"/>
      <c r="AC190" s="189"/>
      <c r="AD190" s="189"/>
      <c r="AE190" s="189"/>
      <c r="AF190" s="189"/>
      <c r="AG190" s="189"/>
      <c r="AH190" s="189"/>
      <c r="AI190" s="189"/>
      <c r="AJ190" s="189"/>
      <c r="AK190" s="189"/>
      <c r="AL190" s="189"/>
      <c r="AM190" s="189"/>
      <c r="AN190" s="189"/>
    </row>
    <row r="191" spans="1:40" s="170" customFormat="1">
      <c r="A191" s="170">
        <v>191</v>
      </c>
      <c r="B191" s="188" t="s">
        <v>1090</v>
      </c>
      <c r="C191" s="187" t="s">
        <v>1091</v>
      </c>
      <c r="D191" s="204" t="s">
        <v>714</v>
      </c>
      <c r="H191" s="189"/>
      <c r="I191" s="189"/>
      <c r="J191" s="189"/>
      <c r="K191" s="189"/>
      <c r="L191" s="189"/>
      <c r="M191" s="189"/>
      <c r="N191" s="189"/>
      <c r="O191" s="189"/>
      <c r="P191" s="189"/>
      <c r="Q191" s="189"/>
      <c r="R191" s="189"/>
      <c r="S191" s="189"/>
      <c r="T191" s="189"/>
      <c r="U191" s="189"/>
      <c r="V191" s="189"/>
      <c r="W191" s="189"/>
      <c r="X191" s="189"/>
      <c r="Y191" s="189"/>
      <c r="Z191" s="189"/>
      <c r="AA191" s="189"/>
      <c r="AB191" s="189"/>
      <c r="AC191" s="189"/>
      <c r="AD191" s="189"/>
      <c r="AE191" s="189"/>
      <c r="AF191" s="189"/>
      <c r="AG191" s="189"/>
      <c r="AH191" s="189"/>
      <c r="AI191" s="189"/>
      <c r="AJ191" s="189"/>
      <c r="AK191" s="189"/>
      <c r="AL191" s="189"/>
      <c r="AM191" s="189"/>
      <c r="AN191" s="189"/>
    </row>
    <row r="192" spans="1:40" s="170" customFormat="1">
      <c r="A192" s="170">
        <v>192</v>
      </c>
      <c r="B192" s="188" t="s">
        <v>1092</v>
      </c>
      <c r="C192" s="187" t="s">
        <v>1093</v>
      </c>
      <c r="D192" s="204" t="s">
        <v>714</v>
      </c>
      <c r="H192" s="189"/>
      <c r="I192" s="189"/>
      <c r="J192" s="189"/>
      <c r="K192" s="189"/>
      <c r="L192" s="189"/>
      <c r="M192" s="189"/>
      <c r="N192" s="189"/>
      <c r="O192" s="189"/>
      <c r="P192" s="189"/>
      <c r="Q192" s="189"/>
      <c r="R192" s="189"/>
      <c r="S192" s="189"/>
      <c r="T192" s="189"/>
      <c r="U192" s="189"/>
      <c r="V192" s="189"/>
      <c r="W192" s="189"/>
      <c r="X192" s="189"/>
      <c r="Y192" s="189"/>
      <c r="Z192" s="189"/>
      <c r="AA192" s="189"/>
      <c r="AB192" s="189"/>
      <c r="AC192" s="189"/>
      <c r="AD192" s="189"/>
      <c r="AE192" s="189"/>
      <c r="AF192" s="189"/>
      <c r="AG192" s="189"/>
      <c r="AH192" s="189"/>
      <c r="AI192" s="189"/>
      <c r="AJ192" s="189"/>
      <c r="AK192" s="189"/>
      <c r="AL192" s="189"/>
      <c r="AM192" s="189"/>
      <c r="AN192" s="189"/>
    </row>
    <row r="193" spans="1:40" s="170" customFormat="1">
      <c r="A193" s="170">
        <v>193</v>
      </c>
      <c r="B193" s="188" t="s">
        <v>1094</v>
      </c>
      <c r="C193" s="187" t="s">
        <v>1095</v>
      </c>
      <c r="D193" s="204" t="s">
        <v>714</v>
      </c>
      <c r="H193" s="189"/>
      <c r="I193" s="189"/>
      <c r="J193" s="189"/>
      <c r="K193" s="189"/>
      <c r="L193" s="189"/>
      <c r="M193" s="189"/>
      <c r="N193" s="189"/>
      <c r="O193" s="189"/>
      <c r="P193" s="189"/>
      <c r="Q193" s="189"/>
      <c r="R193" s="189"/>
      <c r="S193" s="189"/>
      <c r="T193" s="189"/>
      <c r="U193" s="189"/>
      <c r="V193" s="189"/>
      <c r="W193" s="189"/>
      <c r="X193" s="189"/>
      <c r="Y193" s="189"/>
      <c r="Z193" s="189"/>
      <c r="AA193" s="189"/>
      <c r="AB193" s="189"/>
      <c r="AC193" s="189"/>
      <c r="AD193" s="189"/>
      <c r="AE193" s="189"/>
      <c r="AF193" s="189"/>
      <c r="AG193" s="189"/>
      <c r="AH193" s="189"/>
      <c r="AI193" s="189"/>
      <c r="AJ193" s="189"/>
      <c r="AK193" s="189"/>
      <c r="AL193" s="189"/>
      <c r="AM193" s="189"/>
      <c r="AN193" s="189"/>
    </row>
    <row r="194" spans="1:40" s="170" customFormat="1">
      <c r="A194" s="170">
        <v>194</v>
      </c>
      <c r="B194" s="188" t="s">
        <v>1096</v>
      </c>
      <c r="C194" s="187" t="s">
        <v>1097</v>
      </c>
      <c r="D194" s="204" t="s">
        <v>714</v>
      </c>
      <c r="H194" s="189"/>
      <c r="I194" s="189"/>
      <c r="J194" s="189"/>
      <c r="K194" s="189"/>
      <c r="L194" s="189"/>
      <c r="M194" s="189"/>
      <c r="N194" s="189"/>
      <c r="O194" s="189"/>
      <c r="P194" s="189"/>
      <c r="Q194" s="189"/>
      <c r="R194" s="189"/>
      <c r="S194" s="189"/>
      <c r="T194" s="189"/>
      <c r="U194" s="189"/>
      <c r="V194" s="189"/>
      <c r="W194" s="189"/>
      <c r="X194" s="189"/>
      <c r="Y194" s="189"/>
      <c r="Z194" s="189"/>
      <c r="AA194" s="189"/>
      <c r="AB194" s="189"/>
      <c r="AC194" s="189"/>
      <c r="AD194" s="189"/>
      <c r="AE194" s="189"/>
      <c r="AF194" s="189"/>
      <c r="AG194" s="189"/>
      <c r="AH194" s="189"/>
      <c r="AI194" s="189"/>
      <c r="AJ194" s="189"/>
      <c r="AK194" s="189"/>
      <c r="AL194" s="189"/>
      <c r="AM194" s="189"/>
      <c r="AN194" s="189"/>
    </row>
    <row r="195" spans="1:40" s="170" customFormat="1">
      <c r="A195" s="170">
        <v>195</v>
      </c>
      <c r="B195" s="188" t="s">
        <v>1098</v>
      </c>
      <c r="C195" s="187" t="s">
        <v>1099</v>
      </c>
      <c r="D195" s="204" t="s">
        <v>786</v>
      </c>
      <c r="H195" s="189"/>
      <c r="I195" s="189"/>
      <c r="J195" s="189"/>
      <c r="K195" s="189"/>
      <c r="L195" s="189"/>
      <c r="M195" s="189"/>
      <c r="N195" s="189"/>
      <c r="O195" s="189"/>
      <c r="P195" s="189"/>
      <c r="Q195" s="189"/>
      <c r="R195" s="189"/>
      <c r="S195" s="189"/>
      <c r="T195" s="189"/>
      <c r="U195" s="189"/>
      <c r="V195" s="189"/>
      <c r="W195" s="189"/>
      <c r="X195" s="189"/>
      <c r="Y195" s="189"/>
      <c r="Z195" s="189"/>
      <c r="AA195" s="189"/>
      <c r="AB195" s="189"/>
      <c r="AC195" s="189"/>
      <c r="AD195" s="189"/>
      <c r="AE195" s="189"/>
      <c r="AF195" s="189"/>
      <c r="AG195" s="189"/>
      <c r="AH195" s="189"/>
      <c r="AI195" s="189"/>
      <c r="AJ195" s="189"/>
      <c r="AK195" s="189"/>
      <c r="AL195" s="189"/>
      <c r="AM195" s="189"/>
      <c r="AN195" s="189"/>
    </row>
    <row r="196" spans="1:40" s="170" customFormat="1">
      <c r="A196" s="170">
        <v>196</v>
      </c>
      <c r="B196" s="188" t="s">
        <v>1100</v>
      </c>
      <c r="C196" s="187" t="s">
        <v>1101</v>
      </c>
      <c r="D196" s="204" t="s">
        <v>786</v>
      </c>
      <c r="H196" s="189"/>
      <c r="I196" s="189"/>
      <c r="J196" s="189"/>
      <c r="K196" s="189"/>
      <c r="L196" s="189"/>
      <c r="M196" s="189"/>
      <c r="N196" s="189"/>
      <c r="O196" s="189"/>
      <c r="P196" s="189"/>
      <c r="Q196" s="189"/>
      <c r="R196" s="189"/>
      <c r="S196" s="189"/>
      <c r="T196" s="189"/>
      <c r="U196" s="189"/>
      <c r="V196" s="189"/>
      <c r="W196" s="189"/>
      <c r="X196" s="189"/>
      <c r="Y196" s="189"/>
      <c r="Z196" s="189"/>
      <c r="AA196" s="189"/>
      <c r="AB196" s="189"/>
      <c r="AC196" s="189"/>
      <c r="AD196" s="189"/>
      <c r="AE196" s="189"/>
      <c r="AF196" s="189"/>
      <c r="AG196" s="189"/>
      <c r="AH196" s="189"/>
      <c r="AI196" s="189"/>
      <c r="AJ196" s="189"/>
      <c r="AK196" s="189"/>
      <c r="AL196" s="189"/>
      <c r="AM196" s="189"/>
      <c r="AN196" s="189"/>
    </row>
    <row r="197" spans="1:40" s="170" customFormat="1">
      <c r="A197" s="170">
        <v>197</v>
      </c>
      <c r="B197" s="188" t="s">
        <v>1102</v>
      </c>
      <c r="C197" s="187" t="s">
        <v>1103</v>
      </c>
      <c r="D197" s="204" t="s">
        <v>786</v>
      </c>
      <c r="H197" s="189"/>
      <c r="I197" s="189"/>
      <c r="J197" s="189"/>
      <c r="K197" s="189"/>
      <c r="L197" s="189"/>
      <c r="M197" s="189"/>
      <c r="N197" s="189"/>
      <c r="O197" s="189"/>
      <c r="P197" s="189"/>
      <c r="Q197" s="189"/>
      <c r="R197" s="189"/>
      <c r="S197" s="189"/>
      <c r="T197" s="189"/>
      <c r="U197" s="189"/>
      <c r="V197" s="189"/>
      <c r="W197" s="189"/>
      <c r="X197" s="189"/>
      <c r="Y197" s="189"/>
      <c r="Z197" s="189"/>
      <c r="AA197" s="189"/>
      <c r="AB197" s="189"/>
      <c r="AC197" s="189"/>
      <c r="AD197" s="189"/>
      <c r="AE197" s="189"/>
      <c r="AF197" s="189"/>
      <c r="AG197" s="189"/>
      <c r="AH197" s="189"/>
      <c r="AI197" s="189"/>
      <c r="AJ197" s="189"/>
      <c r="AK197" s="189"/>
      <c r="AL197" s="189"/>
      <c r="AM197" s="189"/>
      <c r="AN197" s="189"/>
    </row>
    <row r="198" spans="1:40" s="170" customFormat="1">
      <c r="A198" s="170">
        <v>198</v>
      </c>
      <c r="B198" s="188" t="s">
        <v>1104</v>
      </c>
      <c r="C198" s="187" t="s">
        <v>1105</v>
      </c>
      <c r="D198" s="204" t="s">
        <v>728</v>
      </c>
      <c r="H198" s="189"/>
      <c r="I198" s="189"/>
      <c r="J198" s="189"/>
      <c r="K198" s="189"/>
      <c r="L198" s="189"/>
      <c r="M198" s="189"/>
      <c r="N198" s="189"/>
      <c r="O198" s="189"/>
      <c r="P198" s="189"/>
      <c r="Q198" s="189"/>
      <c r="R198" s="189"/>
      <c r="S198" s="189"/>
      <c r="T198" s="189"/>
      <c r="U198" s="189"/>
      <c r="V198" s="189"/>
      <c r="W198" s="189"/>
      <c r="X198" s="189"/>
      <c r="Y198" s="189"/>
      <c r="Z198" s="189"/>
      <c r="AA198" s="189"/>
      <c r="AB198" s="189"/>
      <c r="AC198" s="189"/>
      <c r="AD198" s="189"/>
      <c r="AE198" s="189"/>
      <c r="AF198" s="189"/>
      <c r="AG198" s="189"/>
      <c r="AH198" s="189"/>
      <c r="AI198" s="189"/>
      <c r="AJ198" s="189"/>
      <c r="AK198" s="189"/>
      <c r="AL198" s="189"/>
      <c r="AM198" s="189"/>
      <c r="AN198" s="189"/>
    </row>
    <row r="199" spans="1:40" s="170" customFormat="1">
      <c r="A199" s="170">
        <v>199</v>
      </c>
      <c r="B199" s="188" t="s">
        <v>1106</v>
      </c>
      <c r="C199" s="187" t="s">
        <v>1107</v>
      </c>
      <c r="D199" s="204" t="s">
        <v>718</v>
      </c>
      <c r="H199" s="189"/>
      <c r="I199" s="189"/>
      <c r="J199" s="189"/>
      <c r="K199" s="189"/>
      <c r="L199" s="189"/>
      <c r="M199" s="189"/>
      <c r="N199" s="189"/>
      <c r="O199" s="189"/>
      <c r="P199" s="189"/>
      <c r="Q199" s="189"/>
      <c r="R199" s="189"/>
      <c r="S199" s="189"/>
      <c r="T199" s="189"/>
      <c r="U199" s="189"/>
      <c r="V199" s="189"/>
      <c r="W199" s="189"/>
      <c r="X199" s="189"/>
      <c r="Y199" s="189"/>
      <c r="Z199" s="189"/>
      <c r="AA199" s="189"/>
      <c r="AB199" s="189"/>
      <c r="AC199" s="189"/>
      <c r="AD199" s="189"/>
      <c r="AE199" s="189"/>
      <c r="AF199" s="189"/>
      <c r="AG199" s="189"/>
      <c r="AH199" s="189"/>
      <c r="AI199" s="189"/>
      <c r="AJ199" s="189"/>
      <c r="AK199" s="189"/>
      <c r="AL199" s="189"/>
      <c r="AM199" s="189"/>
      <c r="AN199" s="189"/>
    </row>
    <row r="200" spans="1:40" s="170" customFormat="1">
      <c r="A200" s="170">
        <v>200</v>
      </c>
      <c r="B200" s="188" t="s">
        <v>1108</v>
      </c>
      <c r="C200" s="187" t="s">
        <v>1109</v>
      </c>
      <c r="D200" s="204" t="s">
        <v>714</v>
      </c>
      <c r="H200" s="189"/>
      <c r="I200" s="189"/>
      <c r="J200" s="189"/>
      <c r="K200" s="189"/>
      <c r="L200" s="189"/>
      <c r="M200" s="189"/>
      <c r="N200" s="189"/>
      <c r="O200" s="189"/>
      <c r="P200" s="189"/>
      <c r="Q200" s="189"/>
      <c r="R200" s="189"/>
      <c r="S200" s="189"/>
      <c r="T200" s="189"/>
      <c r="U200" s="189"/>
      <c r="V200" s="189"/>
      <c r="W200" s="189"/>
      <c r="X200" s="189"/>
      <c r="Y200" s="189"/>
      <c r="Z200" s="189"/>
      <c r="AA200" s="189"/>
      <c r="AB200" s="189"/>
      <c r="AC200" s="189"/>
      <c r="AD200" s="189"/>
      <c r="AE200" s="189"/>
      <c r="AF200" s="189"/>
      <c r="AG200" s="189"/>
      <c r="AH200" s="189"/>
      <c r="AI200" s="189"/>
      <c r="AJ200" s="189"/>
      <c r="AK200" s="189"/>
      <c r="AL200" s="189"/>
      <c r="AM200" s="189"/>
      <c r="AN200" s="189"/>
    </row>
    <row r="201" spans="1:40" s="170" customFormat="1">
      <c r="A201" s="170">
        <v>201</v>
      </c>
      <c r="B201" s="188" t="s">
        <v>1110</v>
      </c>
      <c r="C201" s="187" t="s">
        <v>1111</v>
      </c>
      <c r="D201" s="204" t="s">
        <v>718</v>
      </c>
      <c r="H201" s="189"/>
      <c r="I201" s="189"/>
      <c r="J201" s="189"/>
      <c r="K201" s="189"/>
      <c r="L201" s="189"/>
      <c r="M201" s="189"/>
      <c r="N201" s="189"/>
      <c r="O201" s="189"/>
      <c r="P201" s="189"/>
      <c r="Q201" s="189"/>
      <c r="R201" s="189"/>
      <c r="S201" s="189"/>
      <c r="T201" s="189"/>
      <c r="U201" s="189"/>
      <c r="V201" s="189"/>
      <c r="W201" s="189"/>
      <c r="X201" s="189"/>
      <c r="Y201" s="189"/>
      <c r="Z201" s="189"/>
      <c r="AA201" s="189"/>
      <c r="AB201" s="189"/>
      <c r="AC201" s="189"/>
      <c r="AD201" s="189"/>
      <c r="AE201" s="189"/>
      <c r="AF201" s="189"/>
      <c r="AG201" s="189"/>
      <c r="AH201" s="189"/>
      <c r="AI201" s="189"/>
      <c r="AJ201" s="189"/>
      <c r="AK201" s="189"/>
      <c r="AL201" s="189"/>
      <c r="AM201" s="189"/>
      <c r="AN201" s="189"/>
    </row>
    <row r="202" spans="1:40" s="170" customFormat="1">
      <c r="A202" s="170">
        <v>202</v>
      </c>
      <c r="B202" s="188" t="s">
        <v>1112</v>
      </c>
      <c r="C202" s="187" t="s">
        <v>1113</v>
      </c>
      <c r="D202" s="204" t="s">
        <v>714</v>
      </c>
      <c r="H202" s="189"/>
      <c r="I202" s="189"/>
      <c r="J202" s="189"/>
      <c r="K202" s="189"/>
      <c r="L202" s="189"/>
      <c r="M202" s="189"/>
      <c r="N202" s="189"/>
      <c r="O202" s="189"/>
      <c r="P202" s="189"/>
      <c r="Q202" s="189"/>
      <c r="R202" s="189"/>
      <c r="S202" s="189"/>
      <c r="T202" s="189"/>
      <c r="U202" s="189"/>
      <c r="V202" s="189"/>
      <c r="W202" s="189"/>
      <c r="X202" s="189"/>
      <c r="Y202" s="189"/>
      <c r="Z202" s="189"/>
      <c r="AA202" s="189"/>
      <c r="AB202" s="189"/>
      <c r="AC202" s="189"/>
      <c r="AD202" s="189"/>
      <c r="AE202" s="189"/>
      <c r="AF202" s="189"/>
      <c r="AG202" s="189"/>
      <c r="AH202" s="189"/>
      <c r="AI202" s="189"/>
      <c r="AJ202" s="189"/>
      <c r="AK202" s="189"/>
      <c r="AL202" s="189"/>
      <c r="AM202" s="189"/>
      <c r="AN202" s="189"/>
    </row>
    <row r="203" spans="1:40" s="170" customFormat="1">
      <c r="A203" s="170">
        <v>203</v>
      </c>
      <c r="B203" s="188" t="s">
        <v>1114</v>
      </c>
      <c r="C203" s="187" t="s">
        <v>1115</v>
      </c>
      <c r="D203" s="204" t="s">
        <v>714</v>
      </c>
      <c r="H203" s="189"/>
      <c r="I203" s="189"/>
      <c r="J203" s="189"/>
      <c r="K203" s="189"/>
      <c r="L203" s="189"/>
      <c r="M203" s="189"/>
      <c r="N203" s="189"/>
      <c r="O203" s="189"/>
      <c r="P203" s="189"/>
      <c r="Q203" s="189"/>
      <c r="R203" s="189"/>
      <c r="S203" s="189"/>
      <c r="T203" s="189"/>
      <c r="U203" s="189"/>
      <c r="V203" s="189"/>
      <c r="W203" s="189"/>
      <c r="X203" s="189"/>
      <c r="Y203" s="189"/>
      <c r="Z203" s="189"/>
      <c r="AA203" s="189"/>
      <c r="AB203" s="189"/>
      <c r="AC203" s="189"/>
      <c r="AD203" s="189"/>
      <c r="AE203" s="189"/>
      <c r="AF203" s="189"/>
      <c r="AG203" s="189"/>
      <c r="AH203" s="189"/>
      <c r="AI203" s="189"/>
      <c r="AJ203" s="189"/>
      <c r="AK203" s="189"/>
      <c r="AL203" s="189"/>
      <c r="AM203" s="189"/>
      <c r="AN203" s="189"/>
    </row>
    <row r="204" spans="1:40" s="170" customFormat="1">
      <c r="A204" s="170">
        <v>204</v>
      </c>
      <c r="B204" s="188" t="s">
        <v>1116</v>
      </c>
      <c r="C204" s="187" t="s">
        <v>1117</v>
      </c>
      <c r="D204" s="204" t="s">
        <v>718</v>
      </c>
      <c r="H204" s="189"/>
      <c r="I204" s="189"/>
      <c r="J204" s="189"/>
      <c r="K204" s="189"/>
      <c r="L204" s="189"/>
      <c r="M204" s="189"/>
      <c r="N204" s="189"/>
      <c r="O204" s="189"/>
      <c r="P204" s="189"/>
      <c r="Q204" s="189"/>
      <c r="R204" s="189"/>
      <c r="S204" s="189"/>
      <c r="T204" s="189"/>
      <c r="U204" s="189"/>
      <c r="V204" s="189"/>
      <c r="W204" s="189"/>
      <c r="X204" s="189"/>
      <c r="Y204" s="189"/>
      <c r="Z204" s="189"/>
      <c r="AA204" s="189"/>
      <c r="AB204" s="189"/>
      <c r="AC204" s="189"/>
      <c r="AD204" s="189"/>
      <c r="AE204" s="189"/>
      <c r="AF204" s="189"/>
      <c r="AG204" s="189"/>
      <c r="AH204" s="189"/>
      <c r="AI204" s="189"/>
      <c r="AJ204" s="189"/>
      <c r="AK204" s="189"/>
      <c r="AL204" s="189"/>
      <c r="AM204" s="189"/>
      <c r="AN204" s="189"/>
    </row>
    <row r="205" spans="1:40" s="170" customFormat="1">
      <c r="A205" s="170">
        <v>205</v>
      </c>
      <c r="B205" s="188" t="s">
        <v>1118</v>
      </c>
      <c r="C205" s="187" t="s">
        <v>1119</v>
      </c>
      <c r="D205" s="204" t="s">
        <v>718</v>
      </c>
      <c r="H205" s="189"/>
      <c r="I205" s="189"/>
      <c r="J205" s="189"/>
      <c r="K205" s="189"/>
      <c r="L205" s="189"/>
      <c r="M205" s="189"/>
      <c r="N205" s="189"/>
      <c r="O205" s="189"/>
      <c r="P205" s="189"/>
      <c r="Q205" s="189"/>
      <c r="R205" s="189"/>
      <c r="S205" s="189"/>
      <c r="T205" s="189"/>
      <c r="U205" s="189"/>
      <c r="V205" s="189"/>
      <c r="W205" s="189"/>
      <c r="X205" s="189"/>
      <c r="Y205" s="189"/>
      <c r="Z205" s="189"/>
      <c r="AA205" s="189"/>
      <c r="AB205" s="189"/>
      <c r="AC205" s="189"/>
      <c r="AD205" s="189"/>
      <c r="AE205" s="189"/>
      <c r="AF205" s="189"/>
      <c r="AG205" s="189"/>
      <c r="AH205" s="189"/>
      <c r="AI205" s="189"/>
      <c r="AJ205" s="189"/>
      <c r="AK205" s="189"/>
      <c r="AL205" s="189"/>
      <c r="AM205" s="189"/>
      <c r="AN205" s="189"/>
    </row>
    <row r="206" spans="1:40" s="170" customFormat="1">
      <c r="A206" s="170">
        <v>206</v>
      </c>
      <c r="B206" s="188" t="s">
        <v>1120</v>
      </c>
      <c r="C206" s="187" t="s">
        <v>1121</v>
      </c>
      <c r="D206" s="204" t="s">
        <v>718</v>
      </c>
      <c r="H206" s="189"/>
      <c r="I206" s="189"/>
      <c r="J206" s="189"/>
      <c r="K206" s="189"/>
      <c r="L206" s="189"/>
      <c r="M206" s="189"/>
      <c r="N206" s="189"/>
      <c r="O206" s="189"/>
      <c r="P206" s="189"/>
      <c r="Q206" s="189"/>
      <c r="R206" s="189"/>
      <c r="S206" s="189"/>
      <c r="T206" s="189"/>
      <c r="U206" s="189"/>
      <c r="V206" s="189"/>
      <c r="W206" s="189"/>
      <c r="X206" s="189"/>
      <c r="Y206" s="189"/>
      <c r="Z206" s="189"/>
      <c r="AA206" s="189"/>
      <c r="AB206" s="189"/>
      <c r="AC206" s="189"/>
      <c r="AD206" s="189"/>
      <c r="AE206" s="189"/>
      <c r="AF206" s="189"/>
      <c r="AG206" s="189"/>
      <c r="AH206" s="189"/>
      <c r="AI206" s="189"/>
      <c r="AJ206" s="189"/>
      <c r="AK206" s="189"/>
      <c r="AL206" s="189"/>
      <c r="AM206" s="189"/>
      <c r="AN206" s="189"/>
    </row>
    <row r="207" spans="1:40" s="170" customFormat="1">
      <c r="A207" s="170">
        <v>207</v>
      </c>
      <c r="B207" s="188" t="s">
        <v>1122</v>
      </c>
      <c r="C207" s="187" t="s">
        <v>1123</v>
      </c>
      <c r="D207" s="204" t="s">
        <v>714</v>
      </c>
      <c r="H207" s="189"/>
      <c r="I207" s="189"/>
      <c r="J207" s="189"/>
      <c r="K207" s="189"/>
      <c r="L207" s="189"/>
      <c r="M207" s="189"/>
      <c r="N207" s="189"/>
      <c r="O207" s="189"/>
      <c r="P207" s="189"/>
      <c r="Q207" s="189"/>
      <c r="R207" s="189"/>
      <c r="S207" s="189"/>
      <c r="T207" s="189"/>
      <c r="U207" s="189"/>
      <c r="V207" s="189"/>
      <c r="W207" s="189"/>
      <c r="X207" s="189"/>
      <c r="Y207" s="189"/>
      <c r="Z207" s="189"/>
      <c r="AA207" s="189"/>
      <c r="AB207" s="189"/>
      <c r="AC207" s="189"/>
      <c r="AD207" s="189"/>
      <c r="AE207" s="189"/>
      <c r="AF207" s="189"/>
      <c r="AG207" s="189"/>
      <c r="AH207" s="189"/>
      <c r="AI207" s="189"/>
      <c r="AJ207" s="189"/>
      <c r="AK207" s="189"/>
      <c r="AL207" s="189"/>
      <c r="AM207" s="189"/>
      <c r="AN207" s="189"/>
    </row>
    <row r="208" spans="1:40">
      <c r="A208" s="170">
        <v>208</v>
      </c>
      <c r="B208" s="188" t="s">
        <v>1124</v>
      </c>
      <c r="C208" s="187" t="s">
        <v>1125</v>
      </c>
      <c r="D208" s="204" t="s">
        <v>714</v>
      </c>
    </row>
    <row r="209" spans="1:40">
      <c r="A209" s="170">
        <v>209</v>
      </c>
      <c r="B209" s="188" t="s">
        <v>1126</v>
      </c>
      <c r="C209" s="187" t="s">
        <v>1127</v>
      </c>
      <c r="D209" s="204" t="s">
        <v>786</v>
      </c>
    </row>
    <row r="210" spans="1:40">
      <c r="A210" s="170">
        <v>210</v>
      </c>
      <c r="B210" s="188" t="s">
        <v>1128</v>
      </c>
      <c r="C210" s="187" t="s">
        <v>1129</v>
      </c>
      <c r="D210" s="204" t="s">
        <v>714</v>
      </c>
    </row>
    <row r="211" spans="1:40">
      <c r="A211" s="170">
        <v>211</v>
      </c>
      <c r="B211" s="188" t="s">
        <v>1130</v>
      </c>
      <c r="C211" s="187" t="s">
        <v>1131</v>
      </c>
      <c r="D211" s="204" t="s">
        <v>714</v>
      </c>
    </row>
    <row r="212" spans="1:40">
      <c r="A212" s="170">
        <v>212</v>
      </c>
      <c r="B212" s="188" t="s">
        <v>1132</v>
      </c>
      <c r="C212" s="187" t="s">
        <v>1133</v>
      </c>
      <c r="D212" s="204" t="s">
        <v>786</v>
      </c>
    </row>
    <row r="213" spans="1:40">
      <c r="A213" s="207">
        <v>213</v>
      </c>
      <c r="B213" s="188" t="s">
        <v>1134</v>
      </c>
      <c r="C213" s="208" t="s">
        <v>1135</v>
      </c>
      <c r="D213" s="207" t="s">
        <v>714</v>
      </c>
    </row>
    <row r="214" spans="1:40">
      <c r="A214" s="170">
        <v>214</v>
      </c>
      <c r="B214" s="188" t="s">
        <v>1136</v>
      </c>
      <c r="C214" s="187" t="s">
        <v>1137</v>
      </c>
      <c r="D214" s="204" t="s">
        <v>718</v>
      </c>
    </row>
    <row r="215" spans="1:40">
      <c r="A215" s="170">
        <v>215</v>
      </c>
      <c r="B215" s="188" t="s">
        <v>1138</v>
      </c>
      <c r="C215" s="187" t="s">
        <v>1139</v>
      </c>
      <c r="D215" s="204" t="s">
        <v>786</v>
      </c>
    </row>
    <row r="216" spans="1:40">
      <c r="A216" s="170">
        <v>216</v>
      </c>
      <c r="B216" s="188" t="s">
        <v>835</v>
      </c>
      <c r="C216" s="187" t="s">
        <v>1140</v>
      </c>
      <c r="D216" s="204" t="s">
        <v>764</v>
      </c>
    </row>
    <row r="217" spans="1:40">
      <c r="A217" s="170">
        <v>217</v>
      </c>
      <c r="B217" s="188" t="s">
        <v>1141</v>
      </c>
      <c r="C217" s="187" t="s">
        <v>1142</v>
      </c>
      <c r="D217" s="204" t="s">
        <v>718</v>
      </c>
    </row>
    <row r="218" spans="1:40">
      <c r="A218" s="170">
        <v>218</v>
      </c>
      <c r="B218" s="188" t="s">
        <v>1143</v>
      </c>
      <c r="C218" s="187" t="s">
        <v>1144</v>
      </c>
      <c r="D218" s="204" t="s">
        <v>786</v>
      </c>
    </row>
    <row r="219" spans="1:40" s="210" customFormat="1">
      <c r="A219" s="170">
        <v>219</v>
      </c>
      <c r="B219" s="188" t="s">
        <v>1145</v>
      </c>
      <c r="C219" s="187" t="s">
        <v>1146</v>
      </c>
      <c r="D219" s="204" t="s">
        <v>718</v>
      </c>
      <c r="E219" s="207"/>
      <c r="F219" s="207"/>
      <c r="G219" s="207"/>
      <c r="H219" s="209"/>
      <c r="I219" s="209"/>
      <c r="J219" s="209"/>
      <c r="K219" s="209"/>
      <c r="L219" s="209"/>
      <c r="M219" s="209"/>
      <c r="N219" s="209"/>
      <c r="O219" s="209"/>
      <c r="P219" s="209"/>
      <c r="Q219" s="209"/>
      <c r="R219" s="209"/>
      <c r="S219" s="209"/>
      <c r="T219" s="209"/>
      <c r="U219" s="209"/>
      <c r="V219" s="209"/>
      <c r="W219" s="209"/>
      <c r="X219" s="209"/>
      <c r="Y219" s="209"/>
      <c r="Z219" s="209"/>
      <c r="AA219" s="209"/>
      <c r="AB219" s="209"/>
      <c r="AC219" s="209"/>
      <c r="AD219" s="209"/>
      <c r="AE219" s="209"/>
      <c r="AF219" s="209"/>
      <c r="AG219" s="209"/>
      <c r="AH219" s="209"/>
      <c r="AI219" s="209"/>
      <c r="AJ219" s="209"/>
      <c r="AK219" s="209"/>
      <c r="AL219" s="209"/>
      <c r="AM219" s="209"/>
      <c r="AN219" s="209"/>
    </row>
    <row r="220" spans="1:40">
      <c r="A220" s="170">
        <v>220</v>
      </c>
      <c r="B220" s="188" t="s">
        <v>1147</v>
      </c>
      <c r="C220" s="187" t="s">
        <v>1148</v>
      </c>
      <c r="D220" s="204" t="s">
        <v>786</v>
      </c>
    </row>
    <row r="221" spans="1:40">
      <c r="A221" s="170">
        <v>221</v>
      </c>
      <c r="B221" s="188" t="s">
        <v>1149</v>
      </c>
      <c r="C221" s="187" t="s">
        <v>1150</v>
      </c>
      <c r="D221" s="204" t="s">
        <v>714</v>
      </c>
    </row>
    <row r="222" spans="1:40">
      <c r="A222" s="170">
        <v>222</v>
      </c>
      <c r="B222" s="188" t="s">
        <v>1151</v>
      </c>
      <c r="C222" s="187" t="s">
        <v>1152</v>
      </c>
      <c r="D222" s="204" t="s">
        <v>714</v>
      </c>
    </row>
    <row r="223" spans="1:40">
      <c r="A223" s="170">
        <v>223</v>
      </c>
      <c r="B223" s="188" t="s">
        <v>1153</v>
      </c>
      <c r="C223" s="187" t="s">
        <v>1154</v>
      </c>
      <c r="D223" s="204" t="s">
        <v>786</v>
      </c>
    </row>
    <row r="224" spans="1:40" s="170" customFormat="1">
      <c r="A224" s="170">
        <v>224</v>
      </c>
      <c r="B224" s="188" t="s">
        <v>1155</v>
      </c>
      <c r="C224" s="187" t="s">
        <v>1156</v>
      </c>
      <c r="D224" s="204" t="s">
        <v>718</v>
      </c>
      <c r="H224" s="189"/>
      <c r="I224" s="189"/>
      <c r="J224" s="189"/>
      <c r="K224" s="189"/>
      <c r="L224" s="189"/>
      <c r="M224" s="189"/>
      <c r="N224" s="189"/>
      <c r="O224" s="189"/>
      <c r="P224" s="189"/>
      <c r="Q224" s="189"/>
      <c r="R224" s="189"/>
      <c r="S224" s="189"/>
      <c r="T224" s="189"/>
      <c r="U224" s="189"/>
      <c r="V224" s="189"/>
      <c r="W224" s="189"/>
      <c r="X224" s="189"/>
      <c r="Y224" s="189"/>
      <c r="Z224" s="189"/>
      <c r="AA224" s="189"/>
      <c r="AB224" s="189"/>
      <c r="AC224" s="189"/>
      <c r="AD224" s="189"/>
      <c r="AE224" s="189"/>
      <c r="AF224" s="189"/>
      <c r="AG224" s="189"/>
      <c r="AH224" s="189"/>
      <c r="AI224" s="189"/>
      <c r="AJ224" s="189"/>
      <c r="AK224" s="189"/>
      <c r="AL224" s="189"/>
      <c r="AM224" s="189"/>
      <c r="AN224" s="189"/>
    </row>
    <row r="225" spans="1:40" s="170" customFormat="1">
      <c r="A225" s="170">
        <v>225</v>
      </c>
      <c r="B225" s="188" t="s">
        <v>1157</v>
      </c>
      <c r="C225" s="187" t="s">
        <v>1158</v>
      </c>
      <c r="D225" s="204" t="s">
        <v>786</v>
      </c>
      <c r="H225" s="189"/>
      <c r="I225" s="189"/>
      <c r="J225" s="189"/>
      <c r="K225" s="189"/>
      <c r="L225" s="189"/>
      <c r="M225" s="189"/>
      <c r="N225" s="189"/>
      <c r="O225" s="189"/>
      <c r="P225" s="189"/>
      <c r="Q225" s="189"/>
      <c r="R225" s="189"/>
      <c r="S225" s="189"/>
      <c r="T225" s="189"/>
      <c r="U225" s="189"/>
      <c r="V225" s="189"/>
      <c r="W225" s="189"/>
      <c r="X225" s="189"/>
      <c r="Y225" s="189"/>
      <c r="Z225" s="189"/>
      <c r="AA225" s="189"/>
      <c r="AB225" s="189"/>
      <c r="AC225" s="189"/>
      <c r="AD225" s="189"/>
      <c r="AE225" s="189"/>
      <c r="AF225" s="189"/>
      <c r="AG225" s="189"/>
      <c r="AH225" s="189"/>
      <c r="AI225" s="189"/>
      <c r="AJ225" s="189"/>
      <c r="AK225" s="189"/>
      <c r="AL225" s="189"/>
      <c r="AM225" s="189"/>
      <c r="AN225" s="189"/>
    </row>
    <row r="226" spans="1:40" s="170" customFormat="1">
      <c r="A226" s="170">
        <v>226</v>
      </c>
      <c r="B226" s="188" t="s">
        <v>1098</v>
      </c>
      <c r="C226" s="187" t="s">
        <v>1159</v>
      </c>
      <c r="D226" s="204" t="s">
        <v>786</v>
      </c>
      <c r="H226" s="189"/>
      <c r="I226" s="189"/>
      <c r="J226" s="189"/>
      <c r="K226" s="189"/>
      <c r="L226" s="189"/>
      <c r="M226" s="189"/>
      <c r="N226" s="189"/>
      <c r="O226" s="189"/>
      <c r="P226" s="189"/>
      <c r="Q226" s="189"/>
      <c r="R226" s="189"/>
      <c r="S226" s="189"/>
      <c r="T226" s="189"/>
      <c r="U226" s="189"/>
      <c r="V226" s="189"/>
      <c r="W226" s="189"/>
      <c r="X226" s="189"/>
      <c r="Y226" s="189"/>
      <c r="Z226" s="189"/>
      <c r="AA226" s="189"/>
      <c r="AB226" s="189"/>
      <c r="AC226" s="189"/>
      <c r="AD226" s="189"/>
      <c r="AE226" s="189"/>
      <c r="AF226" s="189"/>
      <c r="AG226" s="189"/>
      <c r="AH226" s="189"/>
      <c r="AI226" s="189"/>
      <c r="AJ226" s="189"/>
      <c r="AK226" s="189"/>
      <c r="AL226" s="189"/>
      <c r="AM226" s="189"/>
      <c r="AN226" s="189"/>
    </row>
    <row r="227" spans="1:40" s="170" customFormat="1">
      <c r="A227" s="170">
        <v>227</v>
      </c>
      <c r="B227" s="188" t="s">
        <v>1160</v>
      </c>
      <c r="C227" s="187" t="s">
        <v>1161</v>
      </c>
      <c r="D227" s="204" t="s">
        <v>786</v>
      </c>
      <c r="H227" s="189"/>
      <c r="I227" s="189"/>
      <c r="J227" s="189"/>
      <c r="K227" s="189"/>
      <c r="L227" s="189"/>
      <c r="M227" s="189"/>
      <c r="N227" s="189"/>
      <c r="O227" s="189"/>
      <c r="P227" s="189"/>
      <c r="Q227" s="189"/>
      <c r="R227" s="189"/>
      <c r="S227" s="189"/>
      <c r="T227" s="189"/>
      <c r="U227" s="189"/>
      <c r="V227" s="189"/>
      <c r="W227" s="189"/>
      <c r="X227" s="189"/>
      <c r="Y227" s="189"/>
      <c r="Z227" s="189"/>
      <c r="AA227" s="189"/>
      <c r="AB227" s="189"/>
      <c r="AC227" s="189"/>
      <c r="AD227" s="189"/>
      <c r="AE227" s="189"/>
      <c r="AF227" s="189"/>
      <c r="AG227" s="189"/>
      <c r="AH227" s="189"/>
      <c r="AI227" s="189"/>
      <c r="AJ227" s="189"/>
      <c r="AK227" s="189"/>
      <c r="AL227" s="189"/>
      <c r="AM227" s="189"/>
      <c r="AN227" s="189"/>
    </row>
    <row r="228" spans="1:40" s="170" customFormat="1">
      <c r="A228" s="170">
        <v>228</v>
      </c>
      <c r="B228" s="188" t="s">
        <v>1162</v>
      </c>
      <c r="C228" s="187" t="s">
        <v>1163</v>
      </c>
      <c r="D228" s="204" t="s">
        <v>786</v>
      </c>
      <c r="H228" s="189"/>
      <c r="I228" s="189"/>
      <c r="J228" s="189"/>
      <c r="K228" s="189"/>
      <c r="L228" s="189"/>
      <c r="M228" s="189"/>
      <c r="N228" s="189"/>
      <c r="O228" s="189"/>
      <c r="P228" s="189"/>
      <c r="Q228" s="189"/>
      <c r="R228" s="189"/>
      <c r="S228" s="189"/>
      <c r="T228" s="189"/>
      <c r="U228" s="189"/>
      <c r="V228" s="189"/>
      <c r="W228" s="189"/>
      <c r="X228" s="189"/>
      <c r="Y228" s="189"/>
      <c r="Z228" s="189"/>
      <c r="AA228" s="189"/>
      <c r="AB228" s="189"/>
      <c r="AC228" s="189"/>
      <c r="AD228" s="189"/>
      <c r="AE228" s="189"/>
      <c r="AF228" s="189"/>
      <c r="AG228" s="189"/>
      <c r="AH228" s="189"/>
      <c r="AI228" s="189"/>
      <c r="AJ228" s="189"/>
      <c r="AK228" s="189"/>
      <c r="AL228" s="189"/>
      <c r="AM228" s="189"/>
      <c r="AN228" s="189"/>
    </row>
    <row r="229" spans="1:40" s="170" customFormat="1">
      <c r="A229" s="170">
        <v>229</v>
      </c>
      <c r="B229" s="188" t="s">
        <v>1164</v>
      </c>
      <c r="C229" s="187" t="s">
        <v>1165</v>
      </c>
      <c r="D229" s="204" t="s">
        <v>718</v>
      </c>
      <c r="H229" s="189"/>
      <c r="I229" s="189"/>
      <c r="J229" s="189"/>
      <c r="K229" s="189"/>
      <c r="L229" s="189"/>
      <c r="M229" s="189"/>
      <c r="N229" s="189"/>
      <c r="O229" s="189"/>
      <c r="P229" s="189"/>
      <c r="Q229" s="189"/>
      <c r="R229" s="189"/>
      <c r="S229" s="189"/>
      <c r="T229" s="189"/>
      <c r="U229" s="189"/>
      <c r="V229" s="189"/>
      <c r="W229" s="189"/>
      <c r="X229" s="189"/>
      <c r="Y229" s="189"/>
      <c r="Z229" s="189"/>
      <c r="AA229" s="189"/>
      <c r="AB229" s="189"/>
      <c r="AC229" s="189"/>
      <c r="AD229" s="189"/>
      <c r="AE229" s="189"/>
      <c r="AF229" s="189"/>
      <c r="AG229" s="189"/>
      <c r="AH229" s="189"/>
      <c r="AI229" s="189"/>
      <c r="AJ229" s="189"/>
      <c r="AK229" s="189"/>
      <c r="AL229" s="189"/>
      <c r="AM229" s="189"/>
      <c r="AN229" s="189"/>
    </row>
    <row r="230" spans="1:40" s="170" customFormat="1">
      <c r="A230" s="170">
        <v>230</v>
      </c>
      <c r="B230" s="188" t="s">
        <v>1166</v>
      </c>
      <c r="C230" s="187" t="s">
        <v>1167</v>
      </c>
      <c r="D230" s="204" t="s">
        <v>714</v>
      </c>
      <c r="H230" s="189"/>
      <c r="I230" s="189"/>
      <c r="J230" s="189"/>
      <c r="K230" s="189"/>
      <c r="L230" s="189"/>
      <c r="M230" s="189"/>
      <c r="N230" s="189"/>
      <c r="O230" s="189"/>
      <c r="P230" s="189"/>
      <c r="Q230" s="189"/>
      <c r="R230" s="189"/>
      <c r="S230" s="189"/>
      <c r="T230" s="189"/>
      <c r="U230" s="189"/>
      <c r="V230" s="189"/>
      <c r="W230" s="189"/>
      <c r="X230" s="189"/>
      <c r="Y230" s="189"/>
      <c r="Z230" s="189"/>
      <c r="AA230" s="189"/>
      <c r="AB230" s="189"/>
      <c r="AC230" s="189"/>
      <c r="AD230" s="189"/>
      <c r="AE230" s="189"/>
      <c r="AF230" s="189"/>
      <c r="AG230" s="189"/>
      <c r="AH230" s="189"/>
      <c r="AI230" s="189"/>
      <c r="AJ230" s="189"/>
      <c r="AK230" s="189"/>
      <c r="AL230" s="189"/>
      <c r="AM230" s="189"/>
      <c r="AN230" s="189"/>
    </row>
    <row r="231" spans="1:40" s="170" customFormat="1">
      <c r="A231" s="170">
        <v>232</v>
      </c>
      <c r="B231" s="188" t="s">
        <v>1168</v>
      </c>
      <c r="C231" s="187" t="s">
        <v>1169</v>
      </c>
      <c r="D231" s="204" t="s">
        <v>714</v>
      </c>
      <c r="H231" s="189"/>
      <c r="I231" s="189"/>
      <c r="J231" s="189"/>
      <c r="K231" s="189"/>
      <c r="L231" s="189"/>
      <c r="M231" s="189"/>
      <c r="N231" s="189"/>
      <c r="O231" s="189"/>
      <c r="P231" s="189"/>
      <c r="Q231" s="189"/>
      <c r="R231" s="189"/>
      <c r="S231" s="189"/>
      <c r="T231" s="189"/>
      <c r="U231" s="189"/>
      <c r="V231" s="189"/>
      <c r="W231" s="189"/>
      <c r="X231" s="189"/>
      <c r="Y231" s="189"/>
      <c r="Z231" s="189"/>
      <c r="AA231" s="189"/>
      <c r="AB231" s="189"/>
      <c r="AC231" s="189"/>
      <c r="AD231" s="189"/>
      <c r="AE231" s="189"/>
      <c r="AF231" s="189"/>
      <c r="AG231" s="189"/>
      <c r="AH231" s="189"/>
      <c r="AI231" s="189"/>
      <c r="AJ231" s="189"/>
      <c r="AK231" s="189"/>
      <c r="AL231" s="189"/>
      <c r="AM231" s="189"/>
      <c r="AN231" s="189"/>
    </row>
    <row r="232" spans="1:40" s="170" customFormat="1">
      <c r="A232" s="170">
        <v>233</v>
      </c>
      <c r="B232" s="188" t="s">
        <v>1170</v>
      </c>
      <c r="C232" s="187" t="s">
        <v>1171</v>
      </c>
      <c r="D232" s="204" t="s">
        <v>786</v>
      </c>
      <c r="H232" s="189"/>
      <c r="I232" s="189"/>
      <c r="J232" s="189"/>
      <c r="K232" s="189"/>
      <c r="L232" s="189"/>
      <c r="M232" s="189"/>
      <c r="N232" s="189"/>
      <c r="O232" s="189"/>
      <c r="P232" s="189"/>
      <c r="Q232" s="189"/>
      <c r="R232" s="189"/>
      <c r="S232" s="189"/>
      <c r="T232" s="189"/>
      <c r="U232" s="189"/>
      <c r="V232" s="189"/>
      <c r="W232" s="189"/>
      <c r="X232" s="189"/>
      <c r="Y232" s="189"/>
      <c r="Z232" s="189"/>
      <c r="AA232" s="189"/>
      <c r="AB232" s="189"/>
      <c r="AC232" s="189"/>
      <c r="AD232" s="189"/>
      <c r="AE232" s="189"/>
      <c r="AF232" s="189"/>
      <c r="AG232" s="189"/>
      <c r="AH232" s="189"/>
      <c r="AI232" s="189"/>
      <c r="AJ232" s="189"/>
      <c r="AK232" s="189"/>
      <c r="AL232" s="189"/>
      <c r="AM232" s="189"/>
      <c r="AN232" s="189"/>
    </row>
    <row r="233" spans="1:40" s="170" customFormat="1">
      <c r="A233" s="170">
        <v>234</v>
      </c>
      <c r="B233" s="188" t="s">
        <v>1172</v>
      </c>
      <c r="C233" s="187" t="s">
        <v>1173</v>
      </c>
      <c r="D233" s="204" t="s">
        <v>714</v>
      </c>
      <c r="H233" s="189"/>
      <c r="I233" s="189"/>
      <c r="J233" s="189"/>
      <c r="K233" s="189"/>
      <c r="L233" s="189"/>
      <c r="M233" s="189"/>
      <c r="N233" s="189"/>
      <c r="O233" s="189"/>
      <c r="P233" s="189"/>
      <c r="Q233" s="189"/>
      <c r="R233" s="189"/>
      <c r="S233" s="189"/>
      <c r="T233" s="189"/>
      <c r="U233" s="189"/>
      <c r="V233" s="189"/>
      <c r="W233" s="189"/>
      <c r="X233" s="189"/>
      <c r="Y233" s="189"/>
      <c r="Z233" s="189"/>
      <c r="AA233" s="189"/>
      <c r="AB233" s="189"/>
      <c r="AC233" s="189"/>
      <c r="AD233" s="189"/>
      <c r="AE233" s="189"/>
      <c r="AF233" s="189"/>
      <c r="AG233" s="189"/>
      <c r="AH233" s="189"/>
      <c r="AI233" s="189"/>
      <c r="AJ233" s="189"/>
      <c r="AK233" s="189"/>
      <c r="AL233" s="189"/>
      <c r="AM233" s="189"/>
      <c r="AN233" s="189"/>
    </row>
    <row r="234" spans="1:40" s="170" customFormat="1">
      <c r="A234" s="170">
        <v>235</v>
      </c>
      <c r="B234" s="188" t="s">
        <v>1174</v>
      </c>
      <c r="C234" s="187" t="s">
        <v>1175</v>
      </c>
      <c r="D234" s="204" t="s">
        <v>714</v>
      </c>
      <c r="H234" s="189"/>
      <c r="I234" s="189"/>
      <c r="J234" s="189"/>
      <c r="K234" s="189"/>
      <c r="L234" s="189"/>
      <c r="M234" s="189"/>
      <c r="N234" s="189"/>
      <c r="O234" s="189"/>
      <c r="P234" s="189"/>
      <c r="Q234" s="189"/>
      <c r="R234" s="189"/>
      <c r="S234" s="189"/>
      <c r="T234" s="189"/>
      <c r="U234" s="189"/>
      <c r="V234" s="189"/>
      <c r="W234" s="189"/>
      <c r="X234" s="189"/>
      <c r="Y234" s="189"/>
      <c r="Z234" s="189"/>
      <c r="AA234" s="189"/>
      <c r="AB234" s="189"/>
      <c r="AC234" s="189"/>
      <c r="AD234" s="189"/>
      <c r="AE234" s="189"/>
      <c r="AF234" s="189"/>
      <c r="AG234" s="189"/>
      <c r="AH234" s="189"/>
      <c r="AI234" s="189"/>
      <c r="AJ234" s="189"/>
      <c r="AK234" s="189"/>
      <c r="AL234" s="189"/>
      <c r="AM234" s="189"/>
      <c r="AN234" s="189"/>
    </row>
    <row r="235" spans="1:40" s="170" customFormat="1">
      <c r="A235" s="170">
        <v>236</v>
      </c>
      <c r="B235" s="188" t="s">
        <v>1176</v>
      </c>
      <c r="C235" s="187" t="s">
        <v>1177</v>
      </c>
      <c r="D235" s="204" t="s">
        <v>714</v>
      </c>
      <c r="H235" s="189"/>
      <c r="I235" s="189"/>
      <c r="J235" s="189"/>
      <c r="K235" s="189"/>
      <c r="L235" s="189"/>
      <c r="M235" s="189"/>
      <c r="N235" s="189"/>
      <c r="O235" s="189"/>
      <c r="P235" s="189"/>
      <c r="Q235" s="189"/>
      <c r="R235" s="189"/>
      <c r="S235" s="189"/>
      <c r="T235" s="189"/>
      <c r="U235" s="189"/>
      <c r="V235" s="189"/>
      <c r="W235" s="189"/>
      <c r="X235" s="189"/>
      <c r="Y235" s="189"/>
      <c r="Z235" s="189"/>
      <c r="AA235" s="189"/>
      <c r="AB235" s="189"/>
      <c r="AC235" s="189"/>
      <c r="AD235" s="189"/>
      <c r="AE235" s="189"/>
      <c r="AF235" s="189"/>
      <c r="AG235" s="189"/>
      <c r="AH235" s="189"/>
      <c r="AI235" s="189"/>
      <c r="AJ235" s="189"/>
      <c r="AK235" s="189"/>
      <c r="AL235" s="189"/>
      <c r="AM235" s="189"/>
      <c r="AN235" s="189"/>
    </row>
    <row r="236" spans="1:40" s="170" customFormat="1">
      <c r="A236" s="170">
        <v>237</v>
      </c>
      <c r="B236" s="188" t="s">
        <v>1178</v>
      </c>
      <c r="C236" s="187" t="s">
        <v>1179</v>
      </c>
      <c r="D236" s="204" t="s">
        <v>714</v>
      </c>
      <c r="H236" s="189"/>
      <c r="I236" s="189"/>
      <c r="J236" s="189"/>
      <c r="K236" s="189"/>
      <c r="L236" s="189"/>
      <c r="M236" s="189"/>
      <c r="N236" s="189"/>
      <c r="O236" s="189"/>
      <c r="P236" s="189"/>
      <c r="Q236" s="189"/>
      <c r="R236" s="189"/>
      <c r="S236" s="189"/>
      <c r="T236" s="189"/>
      <c r="U236" s="189"/>
      <c r="V236" s="189"/>
      <c r="W236" s="189"/>
      <c r="X236" s="189"/>
      <c r="Y236" s="189"/>
      <c r="Z236" s="189"/>
      <c r="AA236" s="189"/>
      <c r="AB236" s="189"/>
      <c r="AC236" s="189"/>
      <c r="AD236" s="189"/>
      <c r="AE236" s="189"/>
      <c r="AF236" s="189"/>
      <c r="AG236" s="189"/>
      <c r="AH236" s="189"/>
      <c r="AI236" s="189"/>
      <c r="AJ236" s="189"/>
      <c r="AK236" s="189"/>
      <c r="AL236" s="189"/>
      <c r="AM236" s="189"/>
      <c r="AN236" s="189"/>
    </row>
    <row r="237" spans="1:40" s="170" customFormat="1">
      <c r="A237" s="170">
        <v>238</v>
      </c>
      <c r="B237" s="188" t="s">
        <v>1180</v>
      </c>
      <c r="C237" s="187" t="s">
        <v>1181</v>
      </c>
      <c r="D237" s="204" t="s">
        <v>718</v>
      </c>
      <c r="H237" s="189"/>
      <c r="I237" s="189"/>
      <c r="J237" s="189"/>
      <c r="K237" s="189"/>
      <c r="L237" s="189"/>
      <c r="M237" s="189"/>
      <c r="N237" s="189"/>
      <c r="O237" s="189"/>
      <c r="P237" s="189"/>
      <c r="Q237" s="189"/>
      <c r="R237" s="189"/>
      <c r="S237" s="189"/>
      <c r="T237" s="189"/>
      <c r="U237" s="189"/>
      <c r="V237" s="189"/>
      <c r="W237" s="189"/>
      <c r="X237" s="189"/>
      <c r="Y237" s="189"/>
      <c r="Z237" s="189"/>
      <c r="AA237" s="189"/>
      <c r="AB237" s="189"/>
      <c r="AC237" s="189"/>
      <c r="AD237" s="189"/>
      <c r="AE237" s="189"/>
      <c r="AF237" s="189"/>
      <c r="AG237" s="189"/>
      <c r="AH237" s="189"/>
      <c r="AI237" s="189"/>
      <c r="AJ237" s="189"/>
      <c r="AK237" s="189"/>
      <c r="AL237" s="189"/>
      <c r="AM237" s="189"/>
      <c r="AN237" s="189"/>
    </row>
    <row r="238" spans="1:40" s="170" customFormat="1">
      <c r="A238" s="170">
        <v>239</v>
      </c>
      <c r="B238" s="188" t="s">
        <v>1182</v>
      </c>
      <c r="C238" s="187" t="s">
        <v>1183</v>
      </c>
      <c r="D238" s="204" t="s">
        <v>718</v>
      </c>
      <c r="H238" s="189"/>
      <c r="I238" s="189"/>
      <c r="J238" s="189"/>
      <c r="K238" s="189"/>
      <c r="L238" s="189"/>
      <c r="M238" s="189"/>
      <c r="N238" s="189"/>
      <c r="O238" s="189"/>
      <c r="P238" s="189"/>
      <c r="Q238" s="189"/>
      <c r="R238" s="189"/>
      <c r="S238" s="189"/>
      <c r="T238" s="189"/>
      <c r="U238" s="189"/>
      <c r="V238" s="189"/>
      <c r="W238" s="189"/>
      <c r="X238" s="189"/>
      <c r="Y238" s="189"/>
      <c r="Z238" s="189"/>
      <c r="AA238" s="189"/>
      <c r="AB238" s="189"/>
      <c r="AC238" s="189"/>
      <c r="AD238" s="189"/>
      <c r="AE238" s="189"/>
      <c r="AF238" s="189"/>
      <c r="AG238" s="189"/>
      <c r="AH238" s="189"/>
      <c r="AI238" s="189"/>
      <c r="AJ238" s="189"/>
      <c r="AK238" s="189"/>
      <c r="AL238" s="189"/>
      <c r="AM238" s="189"/>
      <c r="AN238" s="189"/>
    </row>
    <row r="239" spans="1:40" s="170" customFormat="1">
      <c r="A239" s="170">
        <v>240</v>
      </c>
      <c r="B239" s="188" t="s">
        <v>1184</v>
      </c>
      <c r="C239" s="187" t="s">
        <v>1185</v>
      </c>
      <c r="D239" s="204" t="s">
        <v>714</v>
      </c>
      <c r="H239" s="189"/>
      <c r="I239" s="189"/>
      <c r="J239" s="189"/>
      <c r="K239" s="189"/>
      <c r="L239" s="189"/>
      <c r="M239" s="189"/>
      <c r="N239" s="189"/>
      <c r="O239" s="189"/>
      <c r="P239" s="189"/>
      <c r="Q239" s="189"/>
      <c r="R239" s="189"/>
      <c r="S239" s="189"/>
      <c r="T239" s="189"/>
      <c r="U239" s="189"/>
      <c r="V239" s="189"/>
      <c r="W239" s="189"/>
      <c r="X239" s="189"/>
      <c r="Y239" s="189"/>
      <c r="Z239" s="189"/>
      <c r="AA239" s="189"/>
      <c r="AB239" s="189"/>
      <c r="AC239" s="189"/>
      <c r="AD239" s="189"/>
      <c r="AE239" s="189"/>
      <c r="AF239" s="189"/>
      <c r="AG239" s="189"/>
      <c r="AH239" s="189"/>
      <c r="AI239" s="189"/>
      <c r="AJ239" s="189"/>
      <c r="AK239" s="189"/>
      <c r="AL239" s="189"/>
      <c r="AM239" s="189"/>
      <c r="AN239" s="189"/>
    </row>
    <row r="240" spans="1:40">
      <c r="A240" s="170">
        <v>241</v>
      </c>
      <c r="B240" s="188" t="s">
        <v>1186</v>
      </c>
      <c r="C240" s="187" t="s">
        <v>1187</v>
      </c>
      <c r="D240" s="204" t="s">
        <v>786</v>
      </c>
    </row>
    <row r="241" spans="1:40">
      <c r="A241" s="170">
        <v>242</v>
      </c>
      <c r="B241" s="188" t="s">
        <v>1188</v>
      </c>
      <c r="C241" s="187" t="s">
        <v>1189</v>
      </c>
      <c r="D241" s="204" t="s">
        <v>786</v>
      </c>
    </row>
    <row r="242" spans="1:40">
      <c r="A242" s="170">
        <v>243</v>
      </c>
      <c r="B242" s="188" t="s">
        <v>1190</v>
      </c>
      <c r="C242" s="187" t="s">
        <v>1191</v>
      </c>
      <c r="D242" s="204" t="s">
        <v>786</v>
      </c>
    </row>
    <row r="243" spans="1:40">
      <c r="A243" s="170">
        <v>244</v>
      </c>
      <c r="B243" s="188" t="s">
        <v>1192</v>
      </c>
      <c r="C243" s="187" t="s">
        <v>1193</v>
      </c>
      <c r="D243" s="204" t="s">
        <v>714</v>
      </c>
    </row>
    <row r="244" spans="1:40">
      <c r="A244" s="170">
        <v>245</v>
      </c>
      <c r="B244" s="188" t="s">
        <v>1194</v>
      </c>
      <c r="C244" s="187" t="s">
        <v>1195</v>
      </c>
      <c r="D244" s="204" t="s">
        <v>714</v>
      </c>
    </row>
    <row r="245" spans="1:40">
      <c r="A245" s="170">
        <v>246</v>
      </c>
      <c r="B245" s="188" t="s">
        <v>1196</v>
      </c>
      <c r="C245" s="187" t="s">
        <v>1197</v>
      </c>
      <c r="D245" s="204" t="s">
        <v>714</v>
      </c>
    </row>
    <row r="246" spans="1:40">
      <c r="A246" s="207">
        <v>247</v>
      </c>
      <c r="B246" s="188" t="s">
        <v>1198</v>
      </c>
      <c r="C246" s="211" t="s">
        <v>112</v>
      </c>
      <c r="D246" s="207" t="s">
        <v>714</v>
      </c>
    </row>
    <row r="247" spans="1:40">
      <c r="A247" s="170">
        <v>248</v>
      </c>
      <c r="B247" s="188" t="s">
        <v>1199</v>
      </c>
      <c r="C247" s="187" t="s">
        <v>1200</v>
      </c>
      <c r="D247" s="204" t="s">
        <v>714</v>
      </c>
    </row>
    <row r="248" spans="1:40">
      <c r="A248" s="170">
        <v>249</v>
      </c>
      <c r="B248" s="188" t="s">
        <v>1201</v>
      </c>
      <c r="C248" s="187" t="s">
        <v>1202</v>
      </c>
      <c r="D248" s="204" t="s">
        <v>714</v>
      </c>
    </row>
    <row r="249" spans="1:40">
      <c r="A249" s="170">
        <v>250</v>
      </c>
      <c r="B249" s="188" t="s">
        <v>1203</v>
      </c>
      <c r="C249" s="187" t="s">
        <v>1204</v>
      </c>
      <c r="D249" s="204" t="s">
        <v>786</v>
      </c>
    </row>
    <row r="250" spans="1:40">
      <c r="A250" s="170">
        <v>251</v>
      </c>
      <c r="B250" s="188" t="s">
        <v>1205</v>
      </c>
      <c r="C250" s="187" t="s">
        <v>1206</v>
      </c>
      <c r="D250" s="204" t="s">
        <v>714</v>
      </c>
    </row>
    <row r="251" spans="1:40">
      <c r="A251" s="170">
        <v>252</v>
      </c>
      <c r="B251" s="188" t="s">
        <v>1207</v>
      </c>
      <c r="C251" s="187" t="s">
        <v>1208</v>
      </c>
      <c r="D251" s="204" t="s">
        <v>714</v>
      </c>
    </row>
    <row r="252" spans="1:40" s="210" customFormat="1">
      <c r="A252" s="170">
        <v>253</v>
      </c>
      <c r="B252" s="188" t="s">
        <v>1209</v>
      </c>
      <c r="C252" s="187" t="s">
        <v>1210</v>
      </c>
      <c r="D252" s="204" t="s">
        <v>718</v>
      </c>
      <c r="E252" s="207"/>
      <c r="F252" s="207"/>
      <c r="G252" s="207"/>
      <c r="H252" s="209"/>
      <c r="I252" s="209"/>
      <c r="J252" s="209"/>
      <c r="K252" s="209"/>
      <c r="L252" s="209"/>
      <c r="M252" s="209"/>
      <c r="N252" s="209"/>
      <c r="O252" s="209"/>
      <c r="P252" s="209"/>
      <c r="Q252" s="209"/>
      <c r="R252" s="209"/>
      <c r="S252" s="209"/>
      <c r="T252" s="209"/>
      <c r="U252" s="209"/>
      <c r="V252" s="209"/>
      <c r="W252" s="209"/>
      <c r="X252" s="209"/>
      <c r="Y252" s="209"/>
      <c r="Z252" s="209"/>
      <c r="AA252" s="209"/>
      <c r="AB252" s="209"/>
      <c r="AC252" s="209"/>
      <c r="AD252" s="209"/>
      <c r="AE252" s="209"/>
      <c r="AF252" s="209"/>
      <c r="AG252" s="209"/>
      <c r="AH252" s="209"/>
      <c r="AI252" s="209"/>
      <c r="AJ252" s="209"/>
      <c r="AK252" s="209"/>
      <c r="AL252" s="209"/>
      <c r="AM252" s="209"/>
      <c r="AN252" s="209"/>
    </row>
    <row r="253" spans="1:40">
      <c r="A253" s="170">
        <v>254</v>
      </c>
      <c r="B253" s="188" t="s">
        <v>1211</v>
      </c>
      <c r="C253" s="187" t="s">
        <v>1212</v>
      </c>
      <c r="D253" s="204" t="s">
        <v>718</v>
      </c>
    </row>
    <row r="254" spans="1:40">
      <c r="A254" s="170">
        <v>255</v>
      </c>
      <c r="B254" s="188" t="s">
        <v>1213</v>
      </c>
      <c r="C254" s="187" t="s">
        <v>1214</v>
      </c>
      <c r="D254" s="204" t="s">
        <v>714</v>
      </c>
    </row>
    <row r="255" spans="1:40">
      <c r="A255" s="170">
        <v>256</v>
      </c>
      <c r="B255" s="188" t="s">
        <v>1215</v>
      </c>
      <c r="C255" s="187" t="s">
        <v>1216</v>
      </c>
      <c r="D255" s="204" t="s">
        <v>714</v>
      </c>
    </row>
    <row r="256" spans="1:40" s="170" customFormat="1">
      <c r="A256" s="170">
        <v>257</v>
      </c>
      <c r="B256" s="188" t="s">
        <v>1217</v>
      </c>
      <c r="C256" s="187" t="s">
        <v>1218</v>
      </c>
      <c r="D256" s="204" t="s">
        <v>786</v>
      </c>
      <c r="H256" s="189"/>
      <c r="I256" s="189"/>
      <c r="J256" s="189"/>
      <c r="K256" s="189"/>
      <c r="L256" s="189"/>
      <c r="M256" s="189"/>
      <c r="N256" s="189"/>
      <c r="O256" s="189"/>
      <c r="P256" s="189"/>
      <c r="Q256" s="189"/>
      <c r="R256" s="189"/>
      <c r="S256" s="189"/>
      <c r="T256" s="189"/>
      <c r="U256" s="189"/>
      <c r="V256" s="189"/>
      <c r="W256" s="189"/>
      <c r="X256" s="189"/>
      <c r="Y256" s="189"/>
      <c r="Z256" s="189"/>
      <c r="AA256" s="189"/>
      <c r="AB256" s="189"/>
      <c r="AC256" s="189"/>
      <c r="AD256" s="189"/>
      <c r="AE256" s="189"/>
      <c r="AF256" s="189"/>
      <c r="AG256" s="189"/>
      <c r="AH256" s="189"/>
      <c r="AI256" s="189"/>
      <c r="AJ256" s="189"/>
      <c r="AK256" s="189"/>
      <c r="AL256" s="189"/>
      <c r="AM256" s="189"/>
      <c r="AN256" s="189"/>
    </row>
    <row r="257" spans="1:40" s="170" customFormat="1">
      <c r="A257" s="170">
        <v>258</v>
      </c>
      <c r="B257" s="188" t="s">
        <v>1219</v>
      </c>
      <c r="C257" s="187" t="s">
        <v>1220</v>
      </c>
      <c r="D257" s="204" t="s">
        <v>718</v>
      </c>
      <c r="H257" s="189"/>
      <c r="I257" s="189"/>
      <c r="J257" s="189"/>
      <c r="K257" s="189"/>
      <c r="L257" s="189"/>
      <c r="M257" s="189"/>
      <c r="N257" s="189"/>
      <c r="O257" s="189"/>
      <c r="P257" s="189"/>
      <c r="Q257" s="189"/>
      <c r="R257" s="189"/>
      <c r="S257" s="189"/>
      <c r="T257" s="189"/>
      <c r="U257" s="189"/>
      <c r="V257" s="189"/>
      <c r="W257" s="189"/>
      <c r="X257" s="189"/>
      <c r="Y257" s="189"/>
      <c r="Z257" s="189"/>
      <c r="AA257" s="189"/>
      <c r="AB257" s="189"/>
      <c r="AC257" s="189"/>
      <c r="AD257" s="189"/>
      <c r="AE257" s="189"/>
      <c r="AF257" s="189"/>
      <c r="AG257" s="189"/>
      <c r="AH257" s="189"/>
      <c r="AI257" s="189"/>
      <c r="AJ257" s="189"/>
      <c r="AK257" s="189"/>
      <c r="AL257" s="189"/>
      <c r="AM257" s="189"/>
      <c r="AN257" s="189"/>
    </row>
    <row r="258" spans="1:40" s="170" customFormat="1">
      <c r="A258" s="170">
        <v>259</v>
      </c>
      <c r="B258" s="188" t="s">
        <v>1221</v>
      </c>
      <c r="C258" s="187" t="s">
        <v>1222</v>
      </c>
      <c r="D258" s="204" t="s">
        <v>714</v>
      </c>
      <c r="H258" s="189"/>
      <c r="I258" s="189"/>
      <c r="J258" s="189"/>
      <c r="K258" s="189"/>
      <c r="L258" s="189"/>
      <c r="M258" s="189"/>
      <c r="N258" s="189"/>
      <c r="O258" s="189"/>
      <c r="P258" s="189"/>
      <c r="Q258" s="189"/>
      <c r="R258" s="189"/>
      <c r="S258" s="189"/>
      <c r="T258" s="189"/>
      <c r="U258" s="189"/>
      <c r="V258" s="189"/>
      <c r="W258" s="189"/>
      <c r="X258" s="189"/>
      <c r="Y258" s="189"/>
      <c r="Z258" s="189"/>
      <c r="AA258" s="189"/>
      <c r="AB258" s="189"/>
      <c r="AC258" s="189"/>
      <c r="AD258" s="189"/>
      <c r="AE258" s="189"/>
      <c r="AF258" s="189"/>
      <c r="AG258" s="189"/>
      <c r="AH258" s="189"/>
      <c r="AI258" s="189"/>
      <c r="AJ258" s="189"/>
      <c r="AK258" s="189"/>
      <c r="AL258" s="189"/>
      <c r="AM258" s="189"/>
      <c r="AN258" s="189"/>
    </row>
    <row r="259" spans="1:40" s="170" customFormat="1">
      <c r="A259" s="170">
        <v>260</v>
      </c>
      <c r="B259" s="188" t="s">
        <v>1223</v>
      </c>
      <c r="C259" s="187" t="s">
        <v>1224</v>
      </c>
      <c r="D259" s="204" t="s">
        <v>786</v>
      </c>
      <c r="H259" s="189"/>
      <c r="I259" s="189"/>
      <c r="J259" s="189"/>
      <c r="K259" s="189"/>
      <c r="L259" s="189"/>
      <c r="M259" s="189"/>
      <c r="N259" s="189"/>
      <c r="O259" s="189"/>
      <c r="P259" s="189"/>
      <c r="Q259" s="189"/>
      <c r="R259" s="189"/>
      <c r="S259" s="189"/>
      <c r="T259" s="189"/>
      <c r="U259" s="189"/>
      <c r="V259" s="189"/>
      <c r="W259" s="189"/>
      <c r="X259" s="189"/>
      <c r="Y259" s="189"/>
      <c r="Z259" s="189"/>
      <c r="AA259" s="189"/>
      <c r="AB259" s="189"/>
      <c r="AC259" s="189"/>
      <c r="AD259" s="189"/>
      <c r="AE259" s="189"/>
      <c r="AF259" s="189"/>
      <c r="AG259" s="189"/>
      <c r="AH259" s="189"/>
      <c r="AI259" s="189"/>
      <c r="AJ259" s="189"/>
      <c r="AK259" s="189"/>
      <c r="AL259" s="189"/>
      <c r="AM259" s="189"/>
      <c r="AN259" s="189"/>
    </row>
    <row r="260" spans="1:40" s="170" customFormat="1">
      <c r="A260" s="170">
        <v>261</v>
      </c>
      <c r="B260" s="188" t="s">
        <v>1225</v>
      </c>
      <c r="C260" s="187" t="s">
        <v>1226</v>
      </c>
      <c r="D260" s="204" t="s">
        <v>718</v>
      </c>
      <c r="H260" s="189"/>
      <c r="I260" s="189"/>
      <c r="J260" s="189"/>
      <c r="K260" s="189"/>
      <c r="L260" s="189"/>
      <c r="M260" s="189"/>
      <c r="N260" s="189"/>
      <c r="O260" s="189"/>
      <c r="P260" s="189"/>
      <c r="Q260" s="189"/>
      <c r="R260" s="189"/>
      <c r="S260" s="189"/>
      <c r="T260" s="189"/>
      <c r="U260" s="189"/>
      <c r="V260" s="189"/>
      <c r="W260" s="189"/>
      <c r="X260" s="189"/>
      <c r="Y260" s="189"/>
      <c r="Z260" s="189"/>
      <c r="AA260" s="189"/>
      <c r="AB260" s="189"/>
      <c r="AC260" s="189"/>
      <c r="AD260" s="189"/>
      <c r="AE260" s="189"/>
      <c r="AF260" s="189"/>
      <c r="AG260" s="189"/>
      <c r="AH260" s="189"/>
      <c r="AI260" s="189"/>
      <c r="AJ260" s="189"/>
      <c r="AK260" s="189"/>
      <c r="AL260" s="189"/>
      <c r="AM260" s="189"/>
      <c r="AN260" s="189"/>
    </row>
    <row r="261" spans="1:40" s="170" customFormat="1">
      <c r="A261" s="170">
        <v>262</v>
      </c>
      <c r="B261" s="188" t="s">
        <v>1155</v>
      </c>
      <c r="C261" s="187" t="s">
        <v>1227</v>
      </c>
      <c r="D261" s="204" t="s">
        <v>718</v>
      </c>
      <c r="H261" s="189"/>
      <c r="I261" s="189"/>
      <c r="J261" s="189"/>
      <c r="K261" s="189"/>
      <c r="L261" s="189"/>
      <c r="M261" s="189"/>
      <c r="N261" s="189"/>
      <c r="O261" s="189"/>
      <c r="P261" s="189"/>
      <c r="Q261" s="189"/>
      <c r="R261" s="189"/>
      <c r="S261" s="189"/>
      <c r="T261" s="189"/>
      <c r="U261" s="189"/>
      <c r="V261" s="189"/>
      <c r="W261" s="189"/>
      <c r="X261" s="189"/>
      <c r="Y261" s="189"/>
      <c r="Z261" s="189"/>
      <c r="AA261" s="189"/>
      <c r="AB261" s="189"/>
      <c r="AC261" s="189"/>
      <c r="AD261" s="189"/>
      <c r="AE261" s="189"/>
      <c r="AF261" s="189"/>
      <c r="AG261" s="189"/>
      <c r="AH261" s="189"/>
      <c r="AI261" s="189"/>
      <c r="AJ261" s="189"/>
      <c r="AK261" s="189"/>
      <c r="AL261" s="189"/>
      <c r="AM261" s="189"/>
      <c r="AN261" s="189"/>
    </row>
    <row r="262" spans="1:40" s="170" customFormat="1">
      <c r="A262" s="170">
        <v>263</v>
      </c>
      <c r="B262" s="188" t="s">
        <v>1228</v>
      </c>
      <c r="C262" s="187" t="s">
        <v>1229</v>
      </c>
      <c r="D262" s="204" t="s">
        <v>714</v>
      </c>
      <c r="H262" s="189"/>
      <c r="I262" s="189"/>
      <c r="J262" s="189"/>
      <c r="K262" s="189"/>
      <c r="L262" s="189"/>
      <c r="M262" s="189"/>
      <c r="N262" s="189"/>
      <c r="O262" s="189"/>
      <c r="P262" s="189"/>
      <c r="Q262" s="189"/>
      <c r="R262" s="189"/>
      <c r="S262" s="189"/>
      <c r="T262" s="189"/>
      <c r="U262" s="189"/>
      <c r="V262" s="189"/>
      <c r="W262" s="189"/>
      <c r="X262" s="189"/>
      <c r="Y262" s="189"/>
      <c r="Z262" s="189"/>
      <c r="AA262" s="189"/>
      <c r="AB262" s="189"/>
      <c r="AC262" s="189"/>
      <c r="AD262" s="189"/>
      <c r="AE262" s="189"/>
      <c r="AF262" s="189"/>
      <c r="AG262" s="189"/>
      <c r="AH262" s="189"/>
      <c r="AI262" s="189"/>
      <c r="AJ262" s="189"/>
      <c r="AK262" s="189"/>
      <c r="AL262" s="189"/>
      <c r="AM262" s="189"/>
      <c r="AN262" s="189"/>
    </row>
    <row r="263" spans="1:40" s="170" customFormat="1">
      <c r="A263" s="170">
        <v>264</v>
      </c>
      <c r="B263" s="188" t="s">
        <v>1230</v>
      </c>
      <c r="C263" s="187" t="s">
        <v>1231</v>
      </c>
      <c r="D263" s="204" t="s">
        <v>786</v>
      </c>
      <c r="H263" s="189"/>
      <c r="I263" s="189"/>
      <c r="J263" s="189"/>
      <c r="K263" s="189"/>
      <c r="L263" s="189"/>
      <c r="M263" s="189"/>
      <c r="N263" s="189"/>
      <c r="O263" s="189"/>
      <c r="P263" s="189"/>
      <c r="Q263" s="189"/>
      <c r="R263" s="189"/>
      <c r="S263" s="189"/>
      <c r="T263" s="189"/>
      <c r="U263" s="189"/>
      <c r="V263" s="189"/>
      <c r="W263" s="189"/>
      <c r="X263" s="189"/>
      <c r="Y263" s="189"/>
      <c r="Z263" s="189"/>
      <c r="AA263" s="189"/>
      <c r="AB263" s="189"/>
      <c r="AC263" s="189"/>
      <c r="AD263" s="189"/>
      <c r="AE263" s="189"/>
      <c r="AF263" s="189"/>
      <c r="AG263" s="189"/>
      <c r="AH263" s="189"/>
      <c r="AI263" s="189"/>
      <c r="AJ263" s="189"/>
      <c r="AK263" s="189"/>
      <c r="AL263" s="189"/>
      <c r="AM263" s="189"/>
      <c r="AN263" s="189"/>
    </row>
    <row r="264" spans="1:40" s="170" customFormat="1">
      <c r="A264" s="170">
        <v>265</v>
      </c>
      <c r="B264" s="188" t="s">
        <v>1232</v>
      </c>
      <c r="C264" s="187" t="s">
        <v>1233</v>
      </c>
      <c r="D264" s="204" t="s">
        <v>764</v>
      </c>
      <c r="H264" s="189"/>
      <c r="I264" s="189"/>
      <c r="J264" s="189"/>
      <c r="K264" s="189"/>
      <c r="L264" s="189"/>
      <c r="M264" s="189"/>
      <c r="N264" s="189"/>
      <c r="O264" s="189"/>
      <c r="P264" s="189"/>
      <c r="Q264" s="189"/>
      <c r="R264" s="189"/>
      <c r="S264" s="189"/>
      <c r="T264" s="189"/>
      <c r="U264" s="189"/>
      <c r="V264" s="189"/>
      <c r="W264" s="189"/>
      <c r="X264" s="189"/>
      <c r="Y264" s="189"/>
      <c r="Z264" s="189"/>
      <c r="AA264" s="189"/>
      <c r="AB264" s="189"/>
      <c r="AC264" s="189"/>
      <c r="AD264" s="189"/>
      <c r="AE264" s="189"/>
      <c r="AF264" s="189"/>
      <c r="AG264" s="189"/>
      <c r="AH264" s="189"/>
      <c r="AI264" s="189"/>
      <c r="AJ264" s="189"/>
      <c r="AK264" s="189"/>
      <c r="AL264" s="189"/>
      <c r="AM264" s="189"/>
      <c r="AN264" s="189"/>
    </row>
    <row r="265" spans="1:40" s="170" customFormat="1">
      <c r="A265" s="170">
        <v>266</v>
      </c>
      <c r="B265" s="188" t="s">
        <v>1234</v>
      </c>
      <c r="C265" s="187" t="s">
        <v>1235</v>
      </c>
      <c r="D265" s="204" t="s">
        <v>718</v>
      </c>
      <c r="H265" s="189"/>
      <c r="I265" s="189"/>
      <c r="J265" s="189"/>
      <c r="K265" s="189"/>
      <c r="L265" s="189"/>
      <c r="M265" s="189"/>
      <c r="N265" s="189"/>
      <c r="O265" s="189"/>
      <c r="P265" s="189"/>
      <c r="Q265" s="189"/>
      <c r="R265" s="189"/>
      <c r="S265" s="189"/>
      <c r="T265" s="189"/>
      <c r="U265" s="189"/>
      <c r="V265" s="189"/>
      <c r="W265" s="189"/>
      <c r="X265" s="189"/>
      <c r="Y265" s="189"/>
      <c r="Z265" s="189"/>
      <c r="AA265" s="189"/>
      <c r="AB265" s="189"/>
      <c r="AC265" s="189"/>
      <c r="AD265" s="189"/>
      <c r="AE265" s="189"/>
      <c r="AF265" s="189"/>
      <c r="AG265" s="189"/>
      <c r="AH265" s="189"/>
      <c r="AI265" s="189"/>
      <c r="AJ265" s="189"/>
      <c r="AK265" s="189"/>
      <c r="AL265" s="189"/>
      <c r="AM265" s="189"/>
      <c r="AN265" s="189"/>
    </row>
    <row r="266" spans="1:40" s="170" customFormat="1">
      <c r="A266" s="170">
        <v>267</v>
      </c>
      <c r="B266" s="188" t="s">
        <v>1236</v>
      </c>
      <c r="C266" s="187" t="s">
        <v>1237</v>
      </c>
      <c r="D266" s="204" t="s">
        <v>1238</v>
      </c>
      <c r="H266" s="189"/>
      <c r="I266" s="189"/>
      <c r="J266" s="189"/>
      <c r="K266" s="189"/>
      <c r="L266" s="189"/>
      <c r="M266" s="189"/>
      <c r="N266" s="189"/>
      <c r="O266" s="189"/>
      <c r="P266" s="189"/>
      <c r="Q266" s="189"/>
      <c r="R266" s="189"/>
      <c r="S266" s="189"/>
      <c r="T266" s="189"/>
      <c r="U266" s="189"/>
      <c r="V266" s="189"/>
      <c r="W266" s="189"/>
      <c r="X266" s="189"/>
      <c r="Y266" s="189"/>
      <c r="Z266" s="189"/>
      <c r="AA266" s="189"/>
      <c r="AB266" s="189"/>
      <c r="AC266" s="189"/>
      <c r="AD266" s="189"/>
      <c r="AE266" s="189"/>
      <c r="AF266" s="189"/>
      <c r="AG266" s="189"/>
      <c r="AH266" s="189"/>
      <c r="AI266" s="189"/>
      <c r="AJ266" s="189"/>
      <c r="AK266" s="189"/>
      <c r="AL266" s="189"/>
      <c r="AM266" s="189"/>
      <c r="AN266" s="189"/>
    </row>
    <row r="267" spans="1:40" s="170" customFormat="1">
      <c r="A267" s="170">
        <v>268</v>
      </c>
      <c r="B267" s="206">
        <v>1931</v>
      </c>
      <c r="C267" s="187" t="s">
        <v>1239</v>
      </c>
      <c r="D267" s="204" t="s">
        <v>718</v>
      </c>
      <c r="H267" s="189"/>
      <c r="I267" s="189"/>
      <c r="J267" s="189"/>
      <c r="K267" s="189"/>
      <c r="L267" s="189"/>
      <c r="M267" s="189"/>
      <c r="N267" s="189"/>
      <c r="O267" s="189"/>
      <c r="P267" s="189"/>
      <c r="Q267" s="189"/>
      <c r="R267" s="189"/>
      <c r="S267" s="189"/>
      <c r="T267" s="189"/>
      <c r="U267" s="189"/>
      <c r="V267" s="189"/>
      <c r="W267" s="189"/>
      <c r="X267" s="189"/>
      <c r="Y267" s="189"/>
      <c r="Z267" s="189"/>
      <c r="AA267" s="189"/>
      <c r="AB267" s="189"/>
      <c r="AC267" s="189"/>
      <c r="AD267" s="189"/>
      <c r="AE267" s="189"/>
      <c r="AF267" s="189"/>
      <c r="AG267" s="189"/>
      <c r="AH267" s="189"/>
      <c r="AI267" s="189"/>
      <c r="AJ267" s="189"/>
      <c r="AK267" s="189"/>
      <c r="AL267" s="189"/>
      <c r="AM267" s="189"/>
      <c r="AN267" s="189"/>
    </row>
    <row r="268" spans="1:40" s="170" customFormat="1">
      <c r="A268" s="170">
        <v>269</v>
      </c>
      <c r="B268" s="188" t="s">
        <v>1240</v>
      </c>
      <c r="C268" s="187" t="s">
        <v>1241</v>
      </c>
      <c r="D268" s="204" t="s">
        <v>718</v>
      </c>
      <c r="H268" s="189"/>
      <c r="I268" s="189"/>
      <c r="J268" s="189"/>
      <c r="K268" s="189"/>
      <c r="L268" s="189"/>
      <c r="M268" s="189"/>
      <c r="N268" s="189"/>
      <c r="O268" s="189"/>
      <c r="P268" s="189"/>
      <c r="Q268" s="189"/>
      <c r="R268" s="189"/>
      <c r="S268" s="189"/>
      <c r="T268" s="189"/>
      <c r="U268" s="189"/>
      <c r="V268" s="189"/>
      <c r="W268" s="189"/>
      <c r="X268" s="189"/>
      <c r="Y268" s="189"/>
      <c r="Z268" s="189"/>
      <c r="AA268" s="189"/>
      <c r="AB268" s="189"/>
      <c r="AC268" s="189"/>
      <c r="AD268" s="189"/>
      <c r="AE268" s="189"/>
      <c r="AF268" s="189"/>
      <c r="AG268" s="189"/>
      <c r="AH268" s="189"/>
      <c r="AI268" s="189"/>
      <c r="AJ268" s="189"/>
      <c r="AK268" s="189"/>
      <c r="AL268" s="189"/>
      <c r="AM268" s="189"/>
      <c r="AN268" s="189"/>
    </row>
    <row r="269" spans="1:40" s="170" customFormat="1">
      <c r="A269" s="170">
        <v>270</v>
      </c>
      <c r="B269" s="206">
        <v>1959</v>
      </c>
      <c r="C269" s="187" t="s">
        <v>1242</v>
      </c>
      <c r="D269" s="204" t="s">
        <v>718</v>
      </c>
      <c r="H269" s="189"/>
      <c r="I269" s="189"/>
      <c r="J269" s="189"/>
      <c r="K269" s="189"/>
      <c r="L269" s="189"/>
      <c r="M269" s="189"/>
      <c r="N269" s="189"/>
      <c r="O269" s="189"/>
      <c r="P269" s="189"/>
      <c r="Q269" s="189"/>
      <c r="R269" s="189"/>
      <c r="S269" s="189"/>
      <c r="T269" s="189"/>
      <c r="U269" s="189"/>
      <c r="V269" s="189"/>
      <c r="W269" s="189"/>
      <c r="X269" s="189"/>
      <c r="Y269" s="189"/>
      <c r="Z269" s="189"/>
      <c r="AA269" s="189"/>
      <c r="AB269" s="189"/>
      <c r="AC269" s="189"/>
      <c r="AD269" s="189"/>
      <c r="AE269" s="189"/>
      <c r="AF269" s="189"/>
      <c r="AG269" s="189"/>
      <c r="AH269" s="189"/>
      <c r="AI269" s="189"/>
      <c r="AJ269" s="189"/>
      <c r="AK269" s="189"/>
      <c r="AL269" s="189"/>
      <c r="AM269" s="189"/>
      <c r="AN269" s="189"/>
    </row>
    <row r="270" spans="1:40" s="170" customFormat="1">
      <c r="A270" s="170">
        <v>271</v>
      </c>
      <c r="B270" s="188" t="s">
        <v>1243</v>
      </c>
      <c r="C270" s="187" t="s">
        <v>1244</v>
      </c>
      <c r="D270" s="204" t="s">
        <v>718</v>
      </c>
      <c r="H270" s="189"/>
      <c r="I270" s="189"/>
      <c r="J270" s="189"/>
      <c r="K270" s="189"/>
      <c r="L270" s="189"/>
      <c r="M270" s="189"/>
      <c r="N270" s="189"/>
      <c r="O270" s="189"/>
      <c r="P270" s="189"/>
      <c r="Q270" s="189"/>
      <c r="R270" s="189"/>
      <c r="S270" s="189"/>
      <c r="T270" s="189"/>
      <c r="U270" s="189"/>
      <c r="V270" s="189"/>
      <c r="W270" s="189"/>
      <c r="X270" s="189"/>
      <c r="Y270" s="189"/>
      <c r="Z270" s="189"/>
      <c r="AA270" s="189"/>
      <c r="AB270" s="189"/>
      <c r="AC270" s="189"/>
      <c r="AD270" s="189"/>
      <c r="AE270" s="189"/>
      <c r="AF270" s="189"/>
      <c r="AG270" s="189"/>
      <c r="AH270" s="189"/>
      <c r="AI270" s="189"/>
      <c r="AJ270" s="189"/>
      <c r="AK270" s="189"/>
      <c r="AL270" s="189"/>
      <c r="AM270" s="189"/>
      <c r="AN270" s="189"/>
    </row>
    <row r="271" spans="1:40" s="170" customFormat="1">
      <c r="A271" s="170">
        <v>272</v>
      </c>
      <c r="B271" s="206">
        <v>1933</v>
      </c>
      <c r="C271" s="187" t="s">
        <v>1245</v>
      </c>
      <c r="D271" s="204" t="s">
        <v>718</v>
      </c>
      <c r="H271" s="189"/>
      <c r="I271" s="189"/>
      <c r="J271" s="189"/>
      <c r="K271" s="189"/>
      <c r="L271" s="189"/>
      <c r="M271" s="189"/>
      <c r="N271" s="189"/>
      <c r="O271" s="189"/>
      <c r="P271" s="189"/>
      <c r="Q271" s="189"/>
      <c r="R271" s="189"/>
      <c r="S271" s="189"/>
      <c r="T271" s="189"/>
      <c r="U271" s="189"/>
      <c r="V271" s="189"/>
      <c r="W271" s="189"/>
      <c r="X271" s="189"/>
      <c r="Y271" s="189"/>
      <c r="Z271" s="189"/>
      <c r="AA271" s="189"/>
      <c r="AB271" s="189"/>
      <c r="AC271" s="189"/>
      <c r="AD271" s="189"/>
      <c r="AE271" s="189"/>
      <c r="AF271" s="189"/>
      <c r="AG271" s="189"/>
      <c r="AH271" s="189"/>
      <c r="AI271" s="189"/>
      <c r="AJ271" s="189"/>
      <c r="AK271" s="189"/>
      <c r="AL271" s="189"/>
      <c r="AM271" s="189"/>
      <c r="AN271" s="189"/>
    </row>
    <row r="272" spans="1:40" s="170" customFormat="1">
      <c r="A272" s="170">
        <v>273</v>
      </c>
      <c r="B272" s="188" t="s">
        <v>1246</v>
      </c>
      <c r="C272" s="187" t="s">
        <v>1247</v>
      </c>
      <c r="D272" s="204" t="s">
        <v>714</v>
      </c>
      <c r="H272" s="189"/>
      <c r="I272" s="189"/>
      <c r="J272" s="189"/>
      <c r="K272" s="189"/>
      <c r="L272" s="189"/>
      <c r="M272" s="189"/>
      <c r="N272" s="189"/>
      <c r="O272" s="189"/>
      <c r="P272" s="189"/>
      <c r="Q272" s="189"/>
      <c r="R272" s="189"/>
      <c r="S272" s="189"/>
      <c r="T272" s="189"/>
      <c r="U272" s="189"/>
      <c r="V272" s="189"/>
      <c r="W272" s="189"/>
      <c r="X272" s="189"/>
      <c r="Y272" s="189"/>
      <c r="Z272" s="189"/>
      <c r="AA272" s="189"/>
      <c r="AB272" s="189"/>
      <c r="AC272" s="189"/>
      <c r="AD272" s="189"/>
      <c r="AE272" s="189"/>
      <c r="AF272" s="189"/>
      <c r="AG272" s="189"/>
      <c r="AH272" s="189"/>
      <c r="AI272" s="189"/>
      <c r="AJ272" s="189"/>
      <c r="AK272" s="189"/>
      <c r="AL272" s="189"/>
      <c r="AM272" s="189"/>
      <c r="AN272" s="189"/>
    </row>
    <row r="273" spans="1:40" s="170" customFormat="1">
      <c r="A273" s="170">
        <v>275</v>
      </c>
      <c r="B273" s="188" t="s">
        <v>1248</v>
      </c>
      <c r="C273" s="187" t="s">
        <v>1249</v>
      </c>
      <c r="D273" s="204" t="s">
        <v>1238</v>
      </c>
      <c r="H273" s="189"/>
      <c r="I273" s="189"/>
      <c r="J273" s="189"/>
      <c r="K273" s="189"/>
      <c r="L273" s="189"/>
      <c r="M273" s="189"/>
      <c r="N273" s="189"/>
      <c r="O273" s="189"/>
      <c r="P273" s="189"/>
      <c r="Q273" s="189"/>
      <c r="R273" s="189"/>
      <c r="S273" s="189"/>
      <c r="T273" s="189"/>
      <c r="U273" s="189"/>
      <c r="V273" s="189"/>
      <c r="W273" s="189"/>
      <c r="X273" s="189"/>
      <c r="Y273" s="189"/>
      <c r="Z273" s="189"/>
      <c r="AA273" s="189"/>
      <c r="AB273" s="189"/>
      <c r="AC273" s="189"/>
      <c r="AD273" s="189"/>
      <c r="AE273" s="189"/>
      <c r="AF273" s="189"/>
      <c r="AG273" s="189"/>
      <c r="AH273" s="189"/>
      <c r="AI273" s="189"/>
      <c r="AJ273" s="189"/>
      <c r="AK273" s="189"/>
      <c r="AL273" s="189"/>
      <c r="AM273" s="189"/>
      <c r="AN273" s="189"/>
    </row>
    <row r="274" spans="1:40" s="170" customFormat="1">
      <c r="A274" s="170">
        <v>276</v>
      </c>
      <c r="B274" s="188" t="s">
        <v>1250</v>
      </c>
      <c r="C274" s="187" t="s">
        <v>1251</v>
      </c>
      <c r="D274" s="204" t="s">
        <v>714</v>
      </c>
      <c r="H274" s="189"/>
      <c r="I274" s="189"/>
      <c r="J274" s="189"/>
      <c r="K274" s="189"/>
      <c r="L274" s="189"/>
      <c r="M274" s="189"/>
      <c r="N274" s="189"/>
      <c r="O274" s="189"/>
      <c r="P274" s="189"/>
      <c r="Q274" s="189"/>
      <c r="R274" s="189"/>
      <c r="S274" s="189"/>
      <c r="T274" s="189"/>
      <c r="U274" s="189"/>
      <c r="V274" s="189"/>
      <c r="W274" s="189"/>
      <c r="X274" s="189"/>
      <c r="Y274" s="189"/>
      <c r="Z274" s="189"/>
      <c r="AA274" s="189"/>
      <c r="AB274" s="189"/>
      <c r="AC274" s="189"/>
      <c r="AD274" s="189"/>
      <c r="AE274" s="189"/>
      <c r="AF274" s="189"/>
      <c r="AG274" s="189"/>
      <c r="AH274" s="189"/>
      <c r="AI274" s="189"/>
      <c r="AJ274" s="189"/>
      <c r="AK274" s="189"/>
      <c r="AL274" s="189"/>
      <c r="AM274" s="189"/>
      <c r="AN274" s="189"/>
    </row>
    <row r="275" spans="1:40" s="170" customFormat="1">
      <c r="A275" s="170">
        <v>277</v>
      </c>
      <c r="B275" s="206">
        <v>1961</v>
      </c>
      <c r="C275" s="187" t="s">
        <v>1252</v>
      </c>
      <c r="D275" s="204" t="s">
        <v>728</v>
      </c>
      <c r="H275" s="189"/>
      <c r="I275" s="189"/>
      <c r="J275" s="189"/>
      <c r="K275" s="189"/>
      <c r="L275" s="189"/>
      <c r="M275" s="189"/>
      <c r="N275" s="189"/>
      <c r="O275" s="189"/>
      <c r="P275" s="189"/>
      <c r="Q275" s="189"/>
      <c r="R275" s="189"/>
      <c r="S275" s="189"/>
      <c r="T275" s="189"/>
      <c r="U275" s="189"/>
      <c r="V275" s="189"/>
      <c r="W275" s="189"/>
      <c r="X275" s="189"/>
      <c r="Y275" s="189"/>
      <c r="Z275" s="189"/>
      <c r="AA275" s="189"/>
      <c r="AB275" s="189"/>
      <c r="AC275" s="189"/>
      <c r="AD275" s="189"/>
      <c r="AE275" s="189"/>
      <c r="AF275" s="189"/>
      <c r="AG275" s="189"/>
      <c r="AH275" s="189"/>
      <c r="AI275" s="189"/>
      <c r="AJ275" s="189"/>
      <c r="AK275" s="189"/>
      <c r="AL275" s="189"/>
      <c r="AM275" s="189"/>
      <c r="AN275" s="189"/>
    </row>
    <row r="276" spans="1:40" s="170" customFormat="1">
      <c r="A276" s="170">
        <v>278</v>
      </c>
      <c r="B276" s="206">
        <v>1949</v>
      </c>
      <c r="C276" s="187" t="s">
        <v>1253</v>
      </c>
      <c r="D276" s="204" t="s">
        <v>1238</v>
      </c>
      <c r="H276" s="189"/>
      <c r="I276" s="189"/>
      <c r="J276" s="189"/>
      <c r="K276" s="189"/>
      <c r="L276" s="189"/>
      <c r="M276" s="189"/>
      <c r="N276" s="189"/>
      <c r="O276" s="189"/>
      <c r="P276" s="189"/>
      <c r="Q276" s="189"/>
      <c r="R276" s="189"/>
      <c r="S276" s="189"/>
      <c r="T276" s="189"/>
      <c r="U276" s="189"/>
      <c r="V276" s="189"/>
      <c r="W276" s="189"/>
      <c r="X276" s="189"/>
      <c r="Y276" s="189"/>
      <c r="Z276" s="189"/>
      <c r="AA276" s="189"/>
      <c r="AB276" s="189"/>
      <c r="AC276" s="189"/>
      <c r="AD276" s="189"/>
      <c r="AE276" s="189"/>
      <c r="AF276" s="189"/>
      <c r="AG276" s="189"/>
      <c r="AH276" s="189"/>
      <c r="AI276" s="189"/>
      <c r="AJ276" s="189"/>
      <c r="AK276" s="189"/>
      <c r="AL276" s="189"/>
      <c r="AM276" s="189"/>
      <c r="AN276" s="189"/>
    </row>
    <row r="277" spans="1:40" s="170" customFormat="1">
      <c r="A277" s="170">
        <v>279</v>
      </c>
      <c r="B277" s="206">
        <v>1956</v>
      </c>
      <c r="C277" s="187" t="s">
        <v>1254</v>
      </c>
      <c r="D277" s="204" t="s">
        <v>714</v>
      </c>
      <c r="H277" s="189"/>
      <c r="I277" s="189"/>
      <c r="J277" s="189"/>
      <c r="K277" s="189"/>
      <c r="L277" s="189"/>
      <c r="M277" s="189"/>
      <c r="N277" s="189"/>
      <c r="O277" s="189"/>
      <c r="P277" s="189"/>
      <c r="Q277" s="189"/>
      <c r="R277" s="189"/>
      <c r="S277" s="189"/>
      <c r="T277" s="189"/>
      <c r="U277" s="189"/>
      <c r="V277" s="189"/>
      <c r="W277" s="189"/>
      <c r="X277" s="189"/>
      <c r="Y277" s="189"/>
      <c r="Z277" s="189"/>
      <c r="AA277" s="189"/>
      <c r="AB277" s="189"/>
      <c r="AC277" s="189"/>
      <c r="AD277" s="189"/>
      <c r="AE277" s="189"/>
      <c r="AF277" s="189"/>
      <c r="AG277" s="189"/>
      <c r="AH277" s="189"/>
      <c r="AI277" s="189"/>
      <c r="AJ277" s="189"/>
      <c r="AK277" s="189"/>
      <c r="AL277" s="189"/>
      <c r="AM277" s="189"/>
      <c r="AN277" s="189"/>
    </row>
    <row r="278" spans="1:40" s="170" customFormat="1">
      <c r="A278" s="170">
        <v>280</v>
      </c>
      <c r="B278" s="188" t="s">
        <v>1255</v>
      </c>
      <c r="C278" s="187" t="s">
        <v>1256</v>
      </c>
      <c r="D278" s="204" t="s">
        <v>728</v>
      </c>
      <c r="H278" s="189"/>
      <c r="I278" s="189"/>
      <c r="J278" s="189"/>
      <c r="K278" s="189"/>
      <c r="L278" s="189"/>
      <c r="M278" s="189"/>
      <c r="N278" s="189"/>
      <c r="O278" s="189"/>
      <c r="P278" s="189"/>
      <c r="Q278" s="189"/>
      <c r="R278" s="189"/>
      <c r="S278" s="189"/>
      <c r="T278" s="189"/>
      <c r="U278" s="189"/>
      <c r="V278" s="189"/>
      <c r="W278" s="189"/>
      <c r="X278" s="189"/>
      <c r="Y278" s="189"/>
      <c r="Z278" s="189"/>
      <c r="AA278" s="189"/>
      <c r="AB278" s="189"/>
      <c r="AC278" s="189"/>
      <c r="AD278" s="189"/>
      <c r="AE278" s="189"/>
      <c r="AF278" s="189"/>
      <c r="AG278" s="189"/>
      <c r="AH278" s="189"/>
      <c r="AI278" s="189"/>
      <c r="AJ278" s="189"/>
      <c r="AK278" s="189"/>
      <c r="AL278" s="189"/>
      <c r="AM278" s="189"/>
      <c r="AN278" s="189"/>
    </row>
    <row r="279" spans="1:40" s="170" customFormat="1">
      <c r="A279" s="170">
        <v>281</v>
      </c>
      <c r="B279" s="188" t="s">
        <v>1257</v>
      </c>
      <c r="C279" s="187" t="s">
        <v>1258</v>
      </c>
      <c r="D279" s="204" t="s">
        <v>718</v>
      </c>
      <c r="H279" s="189"/>
      <c r="I279" s="189"/>
      <c r="J279" s="189"/>
      <c r="K279" s="189"/>
      <c r="L279" s="189"/>
      <c r="M279" s="189"/>
      <c r="N279" s="189"/>
      <c r="O279" s="189"/>
      <c r="P279" s="189"/>
      <c r="Q279" s="189"/>
      <c r="R279" s="189"/>
      <c r="S279" s="189"/>
      <c r="T279" s="189"/>
      <c r="U279" s="189"/>
      <c r="V279" s="189"/>
      <c r="W279" s="189"/>
      <c r="X279" s="189"/>
      <c r="Y279" s="189"/>
      <c r="Z279" s="189"/>
      <c r="AA279" s="189"/>
      <c r="AB279" s="189"/>
      <c r="AC279" s="189"/>
      <c r="AD279" s="189"/>
      <c r="AE279" s="189"/>
      <c r="AF279" s="189"/>
      <c r="AG279" s="189"/>
      <c r="AH279" s="189"/>
      <c r="AI279" s="189"/>
      <c r="AJ279" s="189"/>
      <c r="AK279" s="189"/>
      <c r="AL279" s="189"/>
      <c r="AM279" s="189"/>
      <c r="AN279" s="189"/>
    </row>
    <row r="280" spans="1:40" s="170" customFormat="1">
      <c r="A280" s="170">
        <v>282</v>
      </c>
      <c r="B280" s="206">
        <v>1964</v>
      </c>
      <c r="C280" s="187" t="s">
        <v>1259</v>
      </c>
      <c r="D280" s="204" t="s">
        <v>728</v>
      </c>
      <c r="H280" s="189"/>
      <c r="I280" s="189"/>
      <c r="J280" s="189"/>
      <c r="K280" s="189"/>
      <c r="L280" s="189"/>
      <c r="M280" s="189"/>
      <c r="N280" s="189"/>
      <c r="O280" s="189"/>
      <c r="P280" s="189"/>
      <c r="Q280" s="189"/>
      <c r="R280" s="189"/>
      <c r="S280" s="189"/>
      <c r="T280" s="189"/>
      <c r="U280" s="189"/>
      <c r="V280" s="189"/>
      <c r="W280" s="189"/>
      <c r="X280" s="189"/>
      <c r="Y280" s="189"/>
      <c r="Z280" s="189"/>
      <c r="AA280" s="189"/>
      <c r="AB280" s="189"/>
      <c r="AC280" s="189"/>
      <c r="AD280" s="189"/>
      <c r="AE280" s="189"/>
      <c r="AF280" s="189"/>
      <c r="AG280" s="189"/>
      <c r="AH280" s="189"/>
      <c r="AI280" s="189"/>
      <c r="AJ280" s="189"/>
      <c r="AK280" s="189"/>
      <c r="AL280" s="189"/>
      <c r="AM280" s="189"/>
      <c r="AN280" s="189"/>
    </row>
    <row r="281" spans="1:40" s="170" customFormat="1">
      <c r="A281" s="170">
        <v>283</v>
      </c>
      <c r="B281" s="188" t="s">
        <v>1260</v>
      </c>
      <c r="C281" s="187" t="s">
        <v>1261</v>
      </c>
      <c r="D281" s="204" t="s">
        <v>714</v>
      </c>
      <c r="H281" s="189"/>
      <c r="I281" s="189"/>
      <c r="J281" s="189"/>
      <c r="K281" s="189"/>
      <c r="L281" s="189"/>
      <c r="M281" s="189"/>
      <c r="N281" s="189"/>
      <c r="O281" s="189"/>
      <c r="P281" s="189"/>
      <c r="Q281" s="189"/>
      <c r="R281" s="189"/>
      <c r="S281" s="189"/>
      <c r="T281" s="189"/>
      <c r="U281" s="189"/>
      <c r="V281" s="189"/>
      <c r="W281" s="189"/>
      <c r="X281" s="189"/>
      <c r="Y281" s="189"/>
      <c r="Z281" s="189"/>
      <c r="AA281" s="189"/>
      <c r="AB281" s="189"/>
      <c r="AC281" s="189"/>
      <c r="AD281" s="189"/>
      <c r="AE281" s="189"/>
      <c r="AF281" s="189"/>
      <c r="AG281" s="189"/>
      <c r="AH281" s="189"/>
      <c r="AI281" s="189"/>
      <c r="AJ281" s="189"/>
      <c r="AK281" s="189"/>
      <c r="AL281" s="189"/>
      <c r="AM281" s="189"/>
      <c r="AN281" s="189"/>
    </row>
    <row r="282" spans="1:40" s="170" customFormat="1">
      <c r="A282" s="170">
        <v>284</v>
      </c>
      <c r="B282" s="206">
        <v>1965</v>
      </c>
      <c r="C282" s="187" t="s">
        <v>1262</v>
      </c>
      <c r="D282" s="204" t="s">
        <v>714</v>
      </c>
      <c r="H282" s="189"/>
      <c r="I282" s="189"/>
      <c r="J282" s="189"/>
      <c r="K282" s="189"/>
      <c r="L282" s="189"/>
      <c r="M282" s="189"/>
      <c r="N282" s="189"/>
      <c r="O282" s="189"/>
      <c r="P282" s="189"/>
      <c r="Q282" s="189"/>
      <c r="R282" s="189"/>
      <c r="S282" s="189"/>
      <c r="T282" s="189"/>
      <c r="U282" s="189"/>
      <c r="V282" s="189"/>
      <c r="W282" s="189"/>
      <c r="X282" s="189"/>
      <c r="Y282" s="189"/>
      <c r="Z282" s="189"/>
      <c r="AA282" s="189"/>
      <c r="AB282" s="189"/>
      <c r="AC282" s="189"/>
      <c r="AD282" s="189"/>
      <c r="AE282" s="189"/>
      <c r="AF282" s="189"/>
      <c r="AG282" s="189"/>
      <c r="AH282" s="189"/>
      <c r="AI282" s="189"/>
      <c r="AJ282" s="189"/>
      <c r="AK282" s="189"/>
      <c r="AL282" s="189"/>
      <c r="AM282" s="189"/>
      <c r="AN282" s="189"/>
    </row>
    <row r="283" spans="1:40" s="170" customFormat="1">
      <c r="A283" s="170">
        <v>285</v>
      </c>
      <c r="B283" s="188" t="s">
        <v>1263</v>
      </c>
      <c r="C283" s="187" t="s">
        <v>1264</v>
      </c>
      <c r="D283" s="204" t="s">
        <v>714</v>
      </c>
      <c r="H283" s="189"/>
      <c r="I283" s="189"/>
      <c r="J283" s="189"/>
      <c r="K283" s="189"/>
      <c r="L283" s="189"/>
      <c r="M283" s="189"/>
      <c r="N283" s="189"/>
      <c r="O283" s="189"/>
      <c r="P283" s="189"/>
      <c r="Q283" s="189"/>
      <c r="R283" s="189"/>
      <c r="S283" s="189"/>
      <c r="T283" s="189"/>
      <c r="U283" s="189"/>
      <c r="V283" s="189"/>
      <c r="W283" s="189"/>
      <c r="X283" s="189"/>
      <c r="Y283" s="189"/>
      <c r="Z283" s="189"/>
      <c r="AA283" s="189"/>
      <c r="AB283" s="189"/>
      <c r="AC283" s="189"/>
      <c r="AD283" s="189"/>
      <c r="AE283" s="189"/>
      <c r="AF283" s="189"/>
      <c r="AG283" s="189"/>
      <c r="AH283" s="189"/>
      <c r="AI283" s="189"/>
      <c r="AJ283" s="189"/>
      <c r="AK283" s="189"/>
      <c r="AL283" s="189"/>
      <c r="AM283" s="189"/>
      <c r="AN283" s="189"/>
    </row>
    <row r="284" spans="1:40" s="170" customFormat="1">
      <c r="A284" s="170">
        <v>286</v>
      </c>
      <c r="B284" s="188" t="s">
        <v>1265</v>
      </c>
      <c r="C284" s="187" t="s">
        <v>1266</v>
      </c>
      <c r="D284" s="204" t="s">
        <v>718</v>
      </c>
      <c r="H284" s="189"/>
      <c r="I284" s="189"/>
      <c r="J284" s="189"/>
      <c r="K284" s="189"/>
      <c r="L284" s="189"/>
      <c r="M284" s="189"/>
      <c r="N284" s="189"/>
      <c r="O284" s="189"/>
      <c r="P284" s="189"/>
      <c r="Q284" s="189"/>
      <c r="R284" s="189"/>
      <c r="S284" s="189"/>
      <c r="T284" s="189"/>
      <c r="U284" s="189"/>
      <c r="V284" s="189"/>
      <c r="W284" s="189"/>
      <c r="X284" s="189"/>
      <c r="Y284" s="189"/>
      <c r="Z284" s="189"/>
      <c r="AA284" s="189"/>
      <c r="AB284" s="189"/>
      <c r="AC284" s="189"/>
      <c r="AD284" s="189"/>
      <c r="AE284" s="189"/>
      <c r="AF284" s="189"/>
      <c r="AG284" s="189"/>
      <c r="AH284" s="189"/>
      <c r="AI284" s="189"/>
      <c r="AJ284" s="189"/>
      <c r="AK284" s="189"/>
      <c r="AL284" s="189"/>
      <c r="AM284" s="189"/>
      <c r="AN284" s="189"/>
    </row>
    <row r="285" spans="1:40" s="170" customFormat="1">
      <c r="A285" s="170">
        <v>287</v>
      </c>
      <c r="B285" s="188" t="s">
        <v>1267</v>
      </c>
      <c r="C285" s="187" t="s">
        <v>1268</v>
      </c>
      <c r="D285" s="204" t="s">
        <v>718</v>
      </c>
      <c r="H285" s="189"/>
      <c r="I285" s="189"/>
      <c r="J285" s="189"/>
      <c r="K285" s="189"/>
      <c r="L285" s="189"/>
      <c r="M285" s="189"/>
      <c r="N285" s="189"/>
      <c r="O285" s="189"/>
      <c r="P285" s="189"/>
      <c r="Q285" s="189"/>
      <c r="R285" s="189"/>
      <c r="S285" s="189"/>
      <c r="T285" s="189"/>
      <c r="U285" s="189"/>
      <c r="V285" s="189"/>
      <c r="W285" s="189"/>
      <c r="X285" s="189"/>
      <c r="Y285" s="189"/>
      <c r="Z285" s="189"/>
      <c r="AA285" s="189"/>
      <c r="AB285" s="189"/>
      <c r="AC285" s="189"/>
      <c r="AD285" s="189"/>
      <c r="AE285" s="189"/>
      <c r="AF285" s="189"/>
      <c r="AG285" s="189"/>
      <c r="AH285" s="189"/>
      <c r="AI285" s="189"/>
      <c r="AJ285" s="189"/>
      <c r="AK285" s="189"/>
      <c r="AL285" s="189"/>
      <c r="AM285" s="189"/>
      <c r="AN285" s="189"/>
    </row>
    <row r="286" spans="1:40" s="170" customFormat="1">
      <c r="A286" s="170">
        <v>288</v>
      </c>
      <c r="B286" s="188" t="s">
        <v>1269</v>
      </c>
      <c r="C286" s="187" t="s">
        <v>1270</v>
      </c>
      <c r="D286" s="204" t="s">
        <v>714</v>
      </c>
      <c r="H286" s="189"/>
      <c r="I286" s="189"/>
      <c r="J286" s="189"/>
      <c r="K286" s="189"/>
      <c r="L286" s="189"/>
      <c r="M286" s="189"/>
      <c r="N286" s="189"/>
      <c r="O286" s="189"/>
      <c r="P286" s="189"/>
      <c r="Q286" s="189"/>
      <c r="R286" s="189"/>
      <c r="S286" s="189"/>
      <c r="T286" s="189"/>
      <c r="U286" s="189"/>
      <c r="V286" s="189"/>
      <c r="W286" s="189"/>
      <c r="X286" s="189"/>
      <c r="Y286" s="189"/>
      <c r="Z286" s="189"/>
      <c r="AA286" s="189"/>
      <c r="AB286" s="189"/>
      <c r="AC286" s="189"/>
      <c r="AD286" s="189"/>
      <c r="AE286" s="189"/>
      <c r="AF286" s="189"/>
      <c r="AG286" s="189"/>
      <c r="AH286" s="189"/>
      <c r="AI286" s="189"/>
      <c r="AJ286" s="189"/>
      <c r="AK286" s="189"/>
      <c r="AL286" s="189"/>
      <c r="AM286" s="189"/>
      <c r="AN286" s="189"/>
    </row>
    <row r="287" spans="1:40" s="170" customFormat="1">
      <c r="A287" s="170">
        <v>289</v>
      </c>
      <c r="B287" s="206">
        <v>1961</v>
      </c>
      <c r="C287" s="187" t="s">
        <v>1271</v>
      </c>
      <c r="D287" s="204" t="s">
        <v>714</v>
      </c>
      <c r="H287" s="189"/>
      <c r="I287" s="189"/>
      <c r="J287" s="189"/>
      <c r="K287" s="189"/>
      <c r="L287" s="189"/>
      <c r="M287" s="189"/>
      <c r="N287" s="189"/>
      <c r="O287" s="189"/>
      <c r="P287" s="189"/>
      <c r="Q287" s="189"/>
      <c r="R287" s="189"/>
      <c r="S287" s="189"/>
      <c r="T287" s="189"/>
      <c r="U287" s="189"/>
      <c r="V287" s="189"/>
      <c r="W287" s="189"/>
      <c r="X287" s="189"/>
      <c r="Y287" s="189"/>
      <c r="Z287" s="189"/>
      <c r="AA287" s="189"/>
      <c r="AB287" s="189"/>
      <c r="AC287" s="189"/>
      <c r="AD287" s="189"/>
      <c r="AE287" s="189"/>
      <c r="AF287" s="189"/>
      <c r="AG287" s="189"/>
      <c r="AH287" s="189"/>
      <c r="AI287" s="189"/>
      <c r="AJ287" s="189"/>
      <c r="AK287" s="189"/>
      <c r="AL287" s="189"/>
      <c r="AM287" s="189"/>
      <c r="AN287" s="189"/>
    </row>
    <row r="288" spans="1:40">
      <c r="A288" s="170">
        <v>290</v>
      </c>
      <c r="B288" s="206">
        <v>1956</v>
      </c>
      <c r="C288" s="187" t="s">
        <v>1272</v>
      </c>
      <c r="D288" s="204" t="s">
        <v>714</v>
      </c>
    </row>
    <row r="289" spans="1:40">
      <c r="A289" s="170">
        <v>291</v>
      </c>
      <c r="B289" s="188" t="s">
        <v>1273</v>
      </c>
      <c r="C289" s="187" t="s">
        <v>1274</v>
      </c>
      <c r="D289" s="204" t="s">
        <v>786</v>
      </c>
    </row>
    <row r="290" spans="1:40">
      <c r="A290" s="170">
        <v>292</v>
      </c>
      <c r="B290" s="188" t="s">
        <v>1275</v>
      </c>
      <c r="C290" s="187" t="s">
        <v>1276</v>
      </c>
      <c r="D290" s="204" t="s">
        <v>714</v>
      </c>
    </row>
    <row r="291" spans="1:40">
      <c r="A291" s="169">
        <v>293</v>
      </c>
      <c r="B291" s="188" t="s">
        <v>1277</v>
      </c>
      <c r="C291" s="208" t="s">
        <v>1278</v>
      </c>
      <c r="D291" s="212" t="s">
        <v>714</v>
      </c>
    </row>
    <row r="292" spans="1:40">
      <c r="A292" s="170">
        <v>294</v>
      </c>
      <c r="B292" s="206">
        <v>1934</v>
      </c>
      <c r="C292" s="187" t="s">
        <v>1279</v>
      </c>
      <c r="D292" s="204" t="s">
        <v>1238</v>
      </c>
    </row>
    <row r="293" spans="1:40">
      <c r="A293" s="170">
        <v>295</v>
      </c>
      <c r="B293" s="188" t="s">
        <v>1280</v>
      </c>
      <c r="C293" s="187" t="s">
        <v>1281</v>
      </c>
      <c r="D293" s="204" t="s">
        <v>714</v>
      </c>
    </row>
    <row r="294" spans="1:40">
      <c r="A294" s="170">
        <v>296</v>
      </c>
      <c r="B294" s="188" t="s">
        <v>1282</v>
      </c>
      <c r="C294" s="187" t="s">
        <v>1283</v>
      </c>
      <c r="D294" s="204" t="s">
        <v>714</v>
      </c>
    </row>
    <row r="295" spans="1:40">
      <c r="A295" s="170">
        <v>297</v>
      </c>
      <c r="B295" s="188" t="s">
        <v>1284</v>
      </c>
      <c r="C295" s="187" t="s">
        <v>1285</v>
      </c>
      <c r="D295" s="204" t="s">
        <v>786</v>
      </c>
    </row>
    <row r="296" spans="1:40">
      <c r="A296" s="170">
        <v>298</v>
      </c>
      <c r="B296" s="188" t="s">
        <v>1286</v>
      </c>
      <c r="C296" s="187" t="s">
        <v>1287</v>
      </c>
      <c r="D296" s="204" t="s">
        <v>714</v>
      </c>
    </row>
    <row r="297" spans="1:40" s="38" customFormat="1">
      <c r="A297" s="170">
        <v>299</v>
      </c>
      <c r="B297" s="188" t="s">
        <v>1288</v>
      </c>
      <c r="C297" s="187" t="s">
        <v>1289</v>
      </c>
      <c r="D297" s="204" t="s">
        <v>786</v>
      </c>
      <c r="E297" s="169"/>
      <c r="F297" s="169"/>
      <c r="G297" s="169"/>
      <c r="H297" s="213"/>
      <c r="I297" s="213"/>
      <c r="J297" s="213"/>
      <c r="K297" s="213"/>
      <c r="L297" s="213"/>
      <c r="M297" s="213"/>
      <c r="N297" s="213"/>
      <c r="O297" s="213"/>
      <c r="P297" s="213"/>
      <c r="Q297" s="213"/>
      <c r="R297" s="213"/>
      <c r="S297" s="213"/>
      <c r="T297" s="213"/>
      <c r="U297" s="213"/>
      <c r="V297" s="213"/>
      <c r="W297" s="213"/>
      <c r="X297" s="213"/>
      <c r="Y297" s="213"/>
      <c r="Z297" s="213"/>
      <c r="AA297" s="213"/>
      <c r="AB297" s="213"/>
      <c r="AC297" s="213"/>
      <c r="AD297" s="213"/>
      <c r="AE297" s="213"/>
      <c r="AF297" s="213"/>
      <c r="AG297" s="213"/>
      <c r="AH297" s="213"/>
      <c r="AI297" s="213"/>
      <c r="AJ297" s="213"/>
      <c r="AK297" s="213"/>
      <c r="AL297" s="213"/>
      <c r="AM297" s="213"/>
      <c r="AN297" s="213"/>
    </row>
    <row r="298" spans="1:40">
      <c r="A298" s="170">
        <v>300</v>
      </c>
      <c r="B298" s="188" t="s">
        <v>1288</v>
      </c>
      <c r="C298" s="187" t="s">
        <v>1290</v>
      </c>
      <c r="D298" s="204" t="s">
        <v>786</v>
      </c>
    </row>
    <row r="299" spans="1:40">
      <c r="A299" s="170">
        <v>301</v>
      </c>
      <c r="B299" s="188" t="s">
        <v>1291</v>
      </c>
      <c r="C299" s="187" t="s">
        <v>1292</v>
      </c>
      <c r="D299" s="204" t="s">
        <v>718</v>
      </c>
    </row>
    <row r="300" spans="1:40">
      <c r="A300" s="170">
        <v>302</v>
      </c>
      <c r="B300" s="188" t="s">
        <v>1293</v>
      </c>
      <c r="C300" s="187" t="s">
        <v>1294</v>
      </c>
      <c r="D300" s="204" t="s">
        <v>718</v>
      </c>
    </row>
    <row r="301" spans="1:40">
      <c r="A301" s="170">
        <v>303</v>
      </c>
      <c r="B301" s="188" t="s">
        <v>1295</v>
      </c>
      <c r="C301" s="187" t="s">
        <v>1296</v>
      </c>
      <c r="D301" s="204" t="s">
        <v>728</v>
      </c>
    </row>
    <row r="302" spans="1:40">
      <c r="A302" s="170">
        <v>304</v>
      </c>
      <c r="B302" s="188" t="s">
        <v>1297</v>
      </c>
      <c r="C302" s="187" t="s">
        <v>1298</v>
      </c>
      <c r="D302" s="204" t="s">
        <v>728</v>
      </c>
    </row>
    <row r="303" spans="1:40">
      <c r="A303" s="170">
        <v>305</v>
      </c>
      <c r="B303" s="188" t="s">
        <v>1299</v>
      </c>
      <c r="C303" s="187" t="s">
        <v>1300</v>
      </c>
      <c r="D303" s="204" t="s">
        <v>718</v>
      </c>
    </row>
    <row r="304" spans="1:40">
      <c r="A304" s="170">
        <v>306</v>
      </c>
      <c r="B304" s="188" t="s">
        <v>791</v>
      </c>
      <c r="C304" s="187" t="s">
        <v>1301</v>
      </c>
      <c r="D304" s="204" t="s">
        <v>728</v>
      </c>
    </row>
    <row r="305" spans="1:40">
      <c r="A305" s="170">
        <v>307</v>
      </c>
      <c r="B305" s="188" t="s">
        <v>1196</v>
      </c>
      <c r="C305" s="187" t="s">
        <v>1302</v>
      </c>
      <c r="D305" s="204" t="s">
        <v>714</v>
      </c>
    </row>
    <row r="306" spans="1:40">
      <c r="A306" s="170">
        <v>308</v>
      </c>
      <c r="B306" s="188" t="s">
        <v>1303</v>
      </c>
      <c r="C306" s="187" t="s">
        <v>1304</v>
      </c>
      <c r="D306" s="204" t="s">
        <v>764</v>
      </c>
    </row>
    <row r="307" spans="1:40">
      <c r="A307" s="207">
        <v>309</v>
      </c>
      <c r="B307" s="188" t="s">
        <v>1305</v>
      </c>
      <c r="C307" s="208" t="s">
        <v>153</v>
      </c>
      <c r="D307" s="207" t="s">
        <v>714</v>
      </c>
    </row>
    <row r="308" spans="1:40">
      <c r="A308" s="170">
        <v>310</v>
      </c>
      <c r="B308" s="188" t="s">
        <v>1306</v>
      </c>
      <c r="C308" s="187" t="s">
        <v>1307</v>
      </c>
      <c r="D308" s="204" t="s">
        <v>718</v>
      </c>
    </row>
    <row r="309" spans="1:40">
      <c r="A309" s="170">
        <v>311</v>
      </c>
      <c r="B309" s="188" t="s">
        <v>1308</v>
      </c>
      <c r="C309" s="187" t="s">
        <v>1309</v>
      </c>
      <c r="D309" s="204" t="s">
        <v>718</v>
      </c>
    </row>
    <row r="310" spans="1:40">
      <c r="A310" s="170">
        <v>312</v>
      </c>
      <c r="B310" s="188" t="s">
        <v>1310</v>
      </c>
      <c r="C310" s="187" t="s">
        <v>1311</v>
      </c>
      <c r="D310" s="204" t="s">
        <v>728</v>
      </c>
    </row>
    <row r="311" spans="1:40">
      <c r="A311" s="170">
        <v>313</v>
      </c>
      <c r="B311" s="188" t="s">
        <v>1312</v>
      </c>
      <c r="C311" s="187" t="s">
        <v>1313</v>
      </c>
      <c r="D311" s="204" t="s">
        <v>728</v>
      </c>
    </row>
    <row r="312" spans="1:40">
      <c r="A312" s="170">
        <v>314</v>
      </c>
      <c r="B312" s="188" t="s">
        <v>1314</v>
      </c>
      <c r="C312" s="187" t="s">
        <v>1315</v>
      </c>
      <c r="D312" s="204" t="s">
        <v>714</v>
      </c>
    </row>
    <row r="313" spans="1:40" s="210" customFormat="1">
      <c r="A313" s="170">
        <v>315</v>
      </c>
      <c r="B313" s="188" t="s">
        <v>1316</v>
      </c>
      <c r="C313" s="187" t="s">
        <v>1317</v>
      </c>
      <c r="D313" s="204" t="s">
        <v>718</v>
      </c>
      <c r="E313" s="207"/>
      <c r="F313" s="207"/>
      <c r="G313" s="207"/>
      <c r="H313" s="209"/>
      <c r="I313" s="209"/>
      <c r="J313" s="209"/>
      <c r="K313" s="209"/>
      <c r="L313" s="209"/>
      <c r="M313" s="209"/>
      <c r="N313" s="209"/>
      <c r="O313" s="209"/>
      <c r="P313" s="209"/>
      <c r="Q313" s="209"/>
      <c r="R313" s="209"/>
      <c r="S313" s="209"/>
      <c r="T313" s="209"/>
      <c r="U313" s="209"/>
      <c r="V313" s="209"/>
      <c r="W313" s="209"/>
      <c r="X313" s="209"/>
      <c r="Y313" s="209"/>
      <c r="Z313" s="209"/>
      <c r="AA313" s="209"/>
      <c r="AB313" s="209"/>
      <c r="AC313" s="209"/>
      <c r="AD313" s="209"/>
      <c r="AE313" s="209"/>
      <c r="AF313" s="209"/>
      <c r="AG313" s="209"/>
      <c r="AH313" s="209"/>
      <c r="AI313" s="209"/>
      <c r="AJ313" s="209"/>
      <c r="AK313" s="209"/>
      <c r="AL313" s="209"/>
      <c r="AM313" s="209"/>
      <c r="AN313" s="209"/>
    </row>
    <row r="314" spans="1:40">
      <c r="A314" s="170">
        <v>316</v>
      </c>
      <c r="B314" s="188" t="s">
        <v>1318</v>
      </c>
      <c r="C314" s="187" t="s">
        <v>1319</v>
      </c>
      <c r="D314" s="204" t="s">
        <v>714</v>
      </c>
    </row>
    <row r="315" spans="1:40">
      <c r="A315" s="170">
        <v>317</v>
      </c>
      <c r="B315" s="188" t="s">
        <v>1320</v>
      </c>
      <c r="C315" s="187" t="s">
        <v>1321</v>
      </c>
      <c r="D315" s="204" t="s">
        <v>714</v>
      </c>
    </row>
    <row r="316" spans="1:40">
      <c r="A316" s="170">
        <v>318</v>
      </c>
      <c r="B316" s="188" t="s">
        <v>1322</v>
      </c>
      <c r="C316" s="187" t="s">
        <v>1323</v>
      </c>
      <c r="D316" s="204" t="s">
        <v>714</v>
      </c>
    </row>
    <row r="317" spans="1:40">
      <c r="A317" s="170">
        <v>319</v>
      </c>
      <c r="B317" s="188" t="s">
        <v>1209</v>
      </c>
      <c r="C317" s="187" t="s">
        <v>1324</v>
      </c>
      <c r="D317" s="204" t="s">
        <v>718</v>
      </c>
    </row>
    <row r="318" spans="1:40">
      <c r="A318" s="170">
        <v>320</v>
      </c>
      <c r="B318" s="188" t="s">
        <v>1325</v>
      </c>
      <c r="C318" s="187" t="s">
        <v>1326</v>
      </c>
      <c r="D318" s="204" t="s">
        <v>786</v>
      </c>
    </row>
    <row r="319" spans="1:40">
      <c r="A319" s="170">
        <v>321</v>
      </c>
      <c r="B319" s="188" t="s">
        <v>1327</v>
      </c>
      <c r="C319" s="187" t="s">
        <v>1328</v>
      </c>
      <c r="D319" s="204" t="s">
        <v>714</v>
      </c>
    </row>
    <row r="320" spans="1:40">
      <c r="A320" s="170">
        <v>322</v>
      </c>
      <c r="B320" s="188" t="s">
        <v>1329</v>
      </c>
      <c r="C320" s="187" t="s">
        <v>1330</v>
      </c>
      <c r="D320" s="204" t="s">
        <v>718</v>
      </c>
    </row>
    <row r="321" spans="1:40">
      <c r="A321" s="170">
        <v>323</v>
      </c>
      <c r="B321" s="188" t="s">
        <v>1331</v>
      </c>
      <c r="C321" s="187" t="s">
        <v>1332</v>
      </c>
      <c r="D321" s="204" t="s">
        <v>786</v>
      </c>
    </row>
    <row r="322" spans="1:40">
      <c r="A322" s="170">
        <v>324</v>
      </c>
      <c r="B322" s="188" t="s">
        <v>1333</v>
      </c>
      <c r="C322" s="187" t="s">
        <v>1334</v>
      </c>
      <c r="D322" s="204" t="s">
        <v>714</v>
      </c>
    </row>
    <row r="323" spans="1:40">
      <c r="A323" s="170">
        <v>325</v>
      </c>
      <c r="B323" s="188" t="s">
        <v>1335</v>
      </c>
      <c r="C323" s="187" t="s">
        <v>1336</v>
      </c>
      <c r="D323" s="204" t="s">
        <v>1238</v>
      </c>
    </row>
    <row r="324" spans="1:40">
      <c r="A324" s="170">
        <v>326</v>
      </c>
      <c r="B324" s="188" t="s">
        <v>1337</v>
      </c>
      <c r="C324" s="187" t="s">
        <v>1338</v>
      </c>
      <c r="D324" s="204" t="s">
        <v>718</v>
      </c>
    </row>
    <row r="325" spans="1:40">
      <c r="A325" s="170">
        <v>327</v>
      </c>
      <c r="B325" s="188" t="s">
        <v>1339</v>
      </c>
      <c r="C325" s="187" t="s">
        <v>1340</v>
      </c>
      <c r="D325" s="204" t="s">
        <v>1238</v>
      </c>
    </row>
    <row r="326" spans="1:40">
      <c r="A326" s="170">
        <v>328</v>
      </c>
      <c r="B326" s="188" t="s">
        <v>1341</v>
      </c>
      <c r="C326" s="187" t="s">
        <v>1152</v>
      </c>
      <c r="D326" s="204" t="s">
        <v>1238</v>
      </c>
    </row>
    <row r="327" spans="1:40">
      <c r="A327" s="170">
        <v>329</v>
      </c>
      <c r="B327" s="188" t="s">
        <v>1342</v>
      </c>
      <c r="C327" s="187" t="s">
        <v>1343</v>
      </c>
      <c r="D327" s="204" t="s">
        <v>718</v>
      </c>
    </row>
    <row r="328" spans="1:40">
      <c r="A328" s="170">
        <v>330</v>
      </c>
      <c r="B328" s="188" t="s">
        <v>1344</v>
      </c>
      <c r="C328" s="187" t="s">
        <v>1345</v>
      </c>
      <c r="D328" s="204" t="s">
        <v>764</v>
      </c>
    </row>
    <row r="329" spans="1:40">
      <c r="A329" s="169">
        <v>331</v>
      </c>
      <c r="B329" s="188" t="s">
        <v>1346</v>
      </c>
      <c r="C329" s="208" t="s">
        <v>1347</v>
      </c>
      <c r="D329" s="212" t="s">
        <v>728</v>
      </c>
    </row>
    <row r="330" spans="1:40">
      <c r="A330" s="170">
        <v>332</v>
      </c>
      <c r="B330" s="206">
        <v>1937</v>
      </c>
      <c r="C330" s="187" t="s">
        <v>1348</v>
      </c>
      <c r="D330" s="204" t="s">
        <v>786</v>
      </c>
    </row>
    <row r="331" spans="1:40">
      <c r="A331" s="170">
        <v>333</v>
      </c>
      <c r="B331" s="188" t="s">
        <v>1349</v>
      </c>
      <c r="C331" s="187" t="s">
        <v>1350</v>
      </c>
      <c r="D331" s="204" t="s">
        <v>786</v>
      </c>
    </row>
    <row r="332" spans="1:40">
      <c r="A332" s="170">
        <v>334</v>
      </c>
      <c r="B332" s="188" t="s">
        <v>1351</v>
      </c>
      <c r="C332" s="187" t="s">
        <v>1352</v>
      </c>
      <c r="D332" s="204" t="s">
        <v>786</v>
      </c>
    </row>
    <row r="333" spans="1:40">
      <c r="A333" s="170">
        <v>335</v>
      </c>
      <c r="B333" s="188" t="s">
        <v>1353</v>
      </c>
      <c r="C333" s="187" t="s">
        <v>1354</v>
      </c>
      <c r="D333" s="204" t="s">
        <v>764</v>
      </c>
    </row>
    <row r="334" spans="1:40">
      <c r="A334" s="170">
        <v>336</v>
      </c>
      <c r="B334" s="188" t="s">
        <v>1355</v>
      </c>
      <c r="C334" s="187" t="s">
        <v>1356</v>
      </c>
      <c r="D334" s="204" t="s">
        <v>718</v>
      </c>
    </row>
    <row r="335" spans="1:40" s="38" customFormat="1">
      <c r="A335" s="170">
        <v>337</v>
      </c>
      <c r="B335" s="188" t="s">
        <v>1357</v>
      </c>
      <c r="C335" s="187" t="s">
        <v>1358</v>
      </c>
      <c r="D335" s="204" t="s">
        <v>718</v>
      </c>
      <c r="E335" s="169"/>
      <c r="F335" s="169"/>
      <c r="G335" s="169"/>
      <c r="H335" s="213"/>
      <c r="I335" s="213"/>
      <c r="J335" s="213"/>
      <c r="K335" s="213"/>
      <c r="L335" s="213"/>
      <c r="M335" s="213"/>
      <c r="N335" s="213"/>
      <c r="O335" s="213"/>
      <c r="P335" s="213"/>
      <c r="Q335" s="213"/>
      <c r="R335" s="213"/>
      <c r="S335" s="213"/>
      <c r="T335" s="213"/>
      <c r="U335" s="213"/>
      <c r="V335" s="213"/>
      <c r="W335" s="213"/>
      <c r="X335" s="213"/>
      <c r="Y335" s="213"/>
      <c r="Z335" s="213"/>
      <c r="AA335" s="213"/>
      <c r="AB335" s="213"/>
      <c r="AC335" s="213"/>
      <c r="AD335" s="213"/>
      <c r="AE335" s="213"/>
      <c r="AF335" s="213"/>
      <c r="AG335" s="213"/>
      <c r="AH335" s="213"/>
      <c r="AI335" s="213"/>
      <c r="AJ335" s="213"/>
      <c r="AK335" s="213"/>
      <c r="AL335" s="213"/>
      <c r="AM335" s="213"/>
      <c r="AN335" s="213"/>
    </row>
    <row r="336" spans="1:40" s="170" customFormat="1">
      <c r="A336" s="170">
        <v>338</v>
      </c>
      <c r="B336" s="188" t="s">
        <v>1359</v>
      </c>
      <c r="C336" s="187" t="s">
        <v>1360</v>
      </c>
      <c r="D336" s="204" t="s">
        <v>718</v>
      </c>
      <c r="H336" s="189"/>
      <c r="I336" s="189"/>
      <c r="J336" s="189"/>
      <c r="K336" s="189"/>
      <c r="L336" s="189"/>
      <c r="M336" s="189"/>
      <c r="N336" s="189"/>
      <c r="O336" s="189"/>
      <c r="P336" s="189"/>
      <c r="Q336" s="189"/>
      <c r="R336" s="189"/>
      <c r="S336" s="189"/>
      <c r="T336" s="189"/>
      <c r="U336" s="189"/>
      <c r="V336" s="189"/>
      <c r="W336" s="189"/>
      <c r="X336" s="189"/>
      <c r="Y336" s="189"/>
      <c r="Z336" s="189"/>
      <c r="AA336" s="189"/>
      <c r="AB336" s="189"/>
      <c r="AC336" s="189"/>
      <c r="AD336" s="189"/>
      <c r="AE336" s="189"/>
      <c r="AF336" s="189"/>
      <c r="AG336" s="189"/>
      <c r="AH336" s="189"/>
      <c r="AI336" s="189"/>
      <c r="AJ336" s="189"/>
      <c r="AK336" s="189"/>
      <c r="AL336" s="189"/>
      <c r="AM336" s="189"/>
      <c r="AN336" s="189"/>
    </row>
    <row r="337" spans="1:40" s="170" customFormat="1">
      <c r="A337" s="170">
        <v>339</v>
      </c>
      <c r="B337" s="188" t="s">
        <v>1361</v>
      </c>
      <c r="C337" s="187" t="s">
        <v>1362</v>
      </c>
      <c r="D337" s="204" t="s">
        <v>786</v>
      </c>
      <c r="H337" s="189"/>
      <c r="I337" s="189"/>
      <c r="J337" s="189"/>
      <c r="K337" s="189"/>
      <c r="L337" s="189"/>
      <c r="M337" s="189"/>
      <c r="N337" s="189"/>
      <c r="O337" s="189"/>
      <c r="P337" s="189"/>
      <c r="Q337" s="189"/>
      <c r="R337" s="189"/>
      <c r="S337" s="189"/>
      <c r="T337" s="189"/>
      <c r="U337" s="189"/>
      <c r="V337" s="189"/>
      <c r="W337" s="189"/>
      <c r="X337" s="189"/>
      <c r="Y337" s="189"/>
      <c r="Z337" s="189"/>
      <c r="AA337" s="189"/>
      <c r="AB337" s="189"/>
      <c r="AC337" s="189"/>
      <c r="AD337" s="189"/>
      <c r="AE337" s="189"/>
      <c r="AF337" s="189"/>
      <c r="AG337" s="189"/>
      <c r="AH337" s="189"/>
      <c r="AI337" s="189"/>
      <c r="AJ337" s="189"/>
      <c r="AK337" s="189"/>
      <c r="AL337" s="189"/>
      <c r="AM337" s="189"/>
      <c r="AN337" s="189"/>
    </row>
    <row r="338" spans="1:40" s="170" customFormat="1">
      <c r="A338" s="170">
        <v>340</v>
      </c>
      <c r="B338" s="188" t="s">
        <v>1363</v>
      </c>
      <c r="C338" s="187" t="s">
        <v>1364</v>
      </c>
      <c r="D338" s="204" t="s">
        <v>718</v>
      </c>
      <c r="H338" s="189"/>
      <c r="I338" s="189"/>
      <c r="J338" s="189"/>
      <c r="K338" s="189"/>
      <c r="L338" s="189"/>
      <c r="M338" s="189"/>
      <c r="N338" s="189"/>
      <c r="O338" s="189"/>
      <c r="P338" s="189"/>
      <c r="Q338" s="189"/>
      <c r="R338" s="189"/>
      <c r="S338" s="189"/>
      <c r="T338" s="189"/>
      <c r="U338" s="189"/>
      <c r="V338" s="189"/>
      <c r="W338" s="189"/>
      <c r="X338" s="189"/>
      <c r="Y338" s="189"/>
      <c r="Z338" s="189"/>
      <c r="AA338" s="189"/>
      <c r="AB338" s="189"/>
      <c r="AC338" s="189"/>
      <c r="AD338" s="189"/>
      <c r="AE338" s="189"/>
      <c r="AF338" s="189"/>
      <c r="AG338" s="189"/>
      <c r="AH338" s="189"/>
      <c r="AI338" s="189"/>
      <c r="AJ338" s="189"/>
      <c r="AK338" s="189"/>
      <c r="AL338" s="189"/>
      <c r="AM338" s="189"/>
      <c r="AN338" s="189"/>
    </row>
    <row r="339" spans="1:40" s="170" customFormat="1">
      <c r="A339" s="170">
        <v>341</v>
      </c>
      <c r="B339" s="206">
        <v>1934</v>
      </c>
      <c r="C339" s="187" t="s">
        <v>1365</v>
      </c>
      <c r="D339" s="204" t="s">
        <v>714</v>
      </c>
      <c r="H339" s="189"/>
      <c r="I339" s="189"/>
      <c r="J339" s="189"/>
      <c r="K339" s="189"/>
      <c r="L339" s="189"/>
      <c r="M339" s="189"/>
      <c r="N339" s="189"/>
      <c r="O339" s="189"/>
      <c r="P339" s="189"/>
      <c r="Q339" s="189"/>
      <c r="R339" s="189"/>
      <c r="S339" s="189"/>
      <c r="T339" s="189"/>
      <c r="U339" s="189"/>
      <c r="V339" s="189"/>
      <c r="W339" s="189"/>
      <c r="X339" s="189"/>
      <c r="Y339" s="189"/>
      <c r="Z339" s="189"/>
      <c r="AA339" s="189"/>
      <c r="AB339" s="189"/>
      <c r="AC339" s="189"/>
      <c r="AD339" s="189"/>
      <c r="AE339" s="189"/>
      <c r="AF339" s="189"/>
      <c r="AG339" s="189"/>
      <c r="AH339" s="189"/>
      <c r="AI339" s="189"/>
      <c r="AJ339" s="189"/>
      <c r="AK339" s="189"/>
      <c r="AL339" s="189"/>
      <c r="AM339" s="189"/>
      <c r="AN339" s="189"/>
    </row>
    <row r="340" spans="1:40" s="170" customFormat="1">
      <c r="A340" s="170">
        <v>342</v>
      </c>
      <c r="B340" s="188" t="s">
        <v>1366</v>
      </c>
      <c r="C340" s="187" t="s">
        <v>1367</v>
      </c>
      <c r="D340" s="204" t="s">
        <v>718</v>
      </c>
      <c r="H340" s="189"/>
      <c r="I340" s="189"/>
      <c r="J340" s="189"/>
      <c r="K340" s="189"/>
      <c r="L340" s="189"/>
      <c r="M340" s="189"/>
      <c r="N340" s="189"/>
      <c r="O340" s="189"/>
      <c r="P340" s="189"/>
      <c r="Q340" s="189"/>
      <c r="R340" s="189"/>
      <c r="S340" s="189"/>
      <c r="T340" s="189"/>
      <c r="U340" s="189"/>
      <c r="V340" s="189"/>
      <c r="W340" s="189"/>
      <c r="X340" s="189"/>
      <c r="Y340" s="189"/>
      <c r="Z340" s="189"/>
      <c r="AA340" s="189"/>
      <c r="AB340" s="189"/>
      <c r="AC340" s="189"/>
      <c r="AD340" s="189"/>
      <c r="AE340" s="189"/>
      <c r="AF340" s="189"/>
      <c r="AG340" s="189"/>
      <c r="AH340" s="189"/>
      <c r="AI340" s="189"/>
      <c r="AJ340" s="189"/>
      <c r="AK340" s="189"/>
      <c r="AL340" s="189"/>
      <c r="AM340" s="189"/>
      <c r="AN340" s="189"/>
    </row>
    <row r="341" spans="1:40" s="170" customFormat="1">
      <c r="A341" s="170">
        <v>343</v>
      </c>
      <c r="B341" s="188" t="s">
        <v>1368</v>
      </c>
      <c r="C341" s="187" t="s">
        <v>1369</v>
      </c>
      <c r="D341" s="204" t="s">
        <v>718</v>
      </c>
      <c r="H341" s="189"/>
      <c r="I341" s="189"/>
      <c r="J341" s="189"/>
      <c r="K341" s="189"/>
      <c r="L341" s="189"/>
      <c r="M341" s="189"/>
      <c r="N341" s="189"/>
      <c r="O341" s="189"/>
      <c r="P341" s="189"/>
      <c r="Q341" s="189"/>
      <c r="R341" s="189"/>
      <c r="S341" s="189"/>
      <c r="T341" s="189"/>
      <c r="U341" s="189"/>
      <c r="V341" s="189"/>
      <c r="W341" s="189"/>
      <c r="X341" s="189"/>
      <c r="Y341" s="189"/>
      <c r="Z341" s="189"/>
      <c r="AA341" s="189"/>
      <c r="AB341" s="189"/>
      <c r="AC341" s="189"/>
      <c r="AD341" s="189"/>
      <c r="AE341" s="189"/>
      <c r="AF341" s="189"/>
      <c r="AG341" s="189"/>
      <c r="AH341" s="189"/>
      <c r="AI341" s="189"/>
      <c r="AJ341" s="189"/>
      <c r="AK341" s="189"/>
      <c r="AL341" s="189"/>
      <c r="AM341" s="189"/>
      <c r="AN341" s="189"/>
    </row>
    <row r="342" spans="1:40" s="170" customFormat="1">
      <c r="A342" s="170">
        <v>344</v>
      </c>
      <c r="B342" s="188" t="s">
        <v>1370</v>
      </c>
      <c r="C342" s="187" t="s">
        <v>1371</v>
      </c>
      <c r="D342" s="204" t="s">
        <v>718</v>
      </c>
      <c r="H342" s="189"/>
      <c r="I342" s="189"/>
      <c r="J342" s="189"/>
      <c r="K342" s="189"/>
      <c r="L342" s="189"/>
      <c r="M342" s="189"/>
      <c r="N342" s="189"/>
      <c r="O342" s="189"/>
      <c r="P342" s="189"/>
      <c r="Q342" s="189"/>
      <c r="R342" s="189"/>
      <c r="S342" s="189"/>
      <c r="T342" s="189"/>
      <c r="U342" s="189"/>
      <c r="V342" s="189"/>
      <c r="W342" s="189"/>
      <c r="X342" s="189"/>
      <c r="Y342" s="189"/>
      <c r="Z342" s="189"/>
      <c r="AA342" s="189"/>
      <c r="AB342" s="189"/>
      <c r="AC342" s="189"/>
      <c r="AD342" s="189"/>
      <c r="AE342" s="189"/>
      <c r="AF342" s="189"/>
      <c r="AG342" s="189"/>
      <c r="AH342" s="189"/>
      <c r="AI342" s="189"/>
      <c r="AJ342" s="189"/>
      <c r="AK342" s="189"/>
      <c r="AL342" s="189"/>
      <c r="AM342" s="189"/>
      <c r="AN342" s="189"/>
    </row>
    <row r="343" spans="1:40" s="170" customFormat="1">
      <c r="A343" s="170">
        <v>345</v>
      </c>
      <c r="B343" s="188" t="s">
        <v>1372</v>
      </c>
      <c r="C343" s="187" t="s">
        <v>1373</v>
      </c>
      <c r="D343" s="204" t="s">
        <v>764</v>
      </c>
      <c r="H343" s="189"/>
      <c r="I343" s="189"/>
      <c r="J343" s="189"/>
      <c r="K343" s="189"/>
      <c r="L343" s="189"/>
      <c r="M343" s="189"/>
      <c r="N343" s="189"/>
      <c r="O343" s="189"/>
      <c r="P343" s="189"/>
      <c r="Q343" s="189"/>
      <c r="R343" s="189"/>
      <c r="S343" s="189"/>
      <c r="T343" s="189"/>
      <c r="U343" s="189"/>
      <c r="V343" s="189"/>
      <c r="W343" s="189"/>
      <c r="X343" s="189"/>
      <c r="Y343" s="189"/>
      <c r="Z343" s="189"/>
      <c r="AA343" s="189"/>
      <c r="AB343" s="189"/>
      <c r="AC343" s="189"/>
      <c r="AD343" s="189"/>
      <c r="AE343" s="189"/>
      <c r="AF343" s="189"/>
      <c r="AG343" s="189"/>
      <c r="AH343" s="189"/>
      <c r="AI343" s="189"/>
      <c r="AJ343" s="189"/>
      <c r="AK343" s="189"/>
      <c r="AL343" s="189"/>
      <c r="AM343" s="189"/>
      <c r="AN343" s="189"/>
    </row>
    <row r="344" spans="1:40" s="170" customFormat="1">
      <c r="A344" s="170">
        <v>346</v>
      </c>
      <c r="B344" s="188" t="s">
        <v>1310</v>
      </c>
      <c r="C344" s="187" t="s">
        <v>1374</v>
      </c>
      <c r="D344" s="204" t="s">
        <v>728</v>
      </c>
      <c r="H344" s="189"/>
      <c r="I344" s="189"/>
      <c r="J344" s="189"/>
      <c r="K344" s="189"/>
      <c r="L344" s="189"/>
      <c r="M344" s="189"/>
      <c r="N344" s="189"/>
      <c r="O344" s="189"/>
      <c r="P344" s="189"/>
      <c r="Q344" s="189"/>
      <c r="R344" s="189"/>
      <c r="S344" s="189"/>
      <c r="T344" s="189"/>
      <c r="U344" s="189"/>
      <c r="V344" s="189"/>
      <c r="W344" s="189"/>
      <c r="X344" s="189"/>
      <c r="Y344" s="189"/>
      <c r="Z344" s="189"/>
      <c r="AA344" s="189"/>
      <c r="AB344" s="189"/>
      <c r="AC344" s="189"/>
      <c r="AD344" s="189"/>
      <c r="AE344" s="189"/>
      <c r="AF344" s="189"/>
      <c r="AG344" s="189"/>
      <c r="AH344" s="189"/>
      <c r="AI344" s="189"/>
      <c r="AJ344" s="189"/>
      <c r="AK344" s="189"/>
      <c r="AL344" s="189"/>
      <c r="AM344" s="189"/>
      <c r="AN344" s="189"/>
    </row>
    <row r="345" spans="1:40" s="170" customFormat="1">
      <c r="A345" s="170">
        <v>347</v>
      </c>
      <c r="B345" s="188" t="s">
        <v>1375</v>
      </c>
      <c r="C345" s="187" t="s">
        <v>1376</v>
      </c>
      <c r="D345" s="204" t="s">
        <v>718</v>
      </c>
      <c r="H345" s="189"/>
      <c r="I345" s="189"/>
      <c r="J345" s="189"/>
      <c r="K345" s="189"/>
      <c r="L345" s="189"/>
      <c r="M345" s="189"/>
      <c r="N345" s="189"/>
      <c r="O345" s="189"/>
      <c r="P345" s="189"/>
      <c r="Q345" s="189"/>
      <c r="R345" s="189"/>
      <c r="S345" s="189"/>
      <c r="T345" s="189"/>
      <c r="U345" s="189"/>
      <c r="V345" s="189"/>
      <c r="W345" s="189"/>
      <c r="X345" s="189"/>
      <c r="Y345" s="189"/>
      <c r="Z345" s="189"/>
      <c r="AA345" s="189"/>
      <c r="AB345" s="189"/>
      <c r="AC345" s="189"/>
      <c r="AD345" s="189"/>
      <c r="AE345" s="189"/>
      <c r="AF345" s="189"/>
      <c r="AG345" s="189"/>
      <c r="AH345" s="189"/>
      <c r="AI345" s="189"/>
      <c r="AJ345" s="189"/>
      <c r="AK345" s="189"/>
      <c r="AL345" s="189"/>
      <c r="AM345" s="189"/>
      <c r="AN345" s="189"/>
    </row>
    <row r="346" spans="1:40" s="170" customFormat="1">
      <c r="A346" s="170">
        <v>348</v>
      </c>
      <c r="B346" s="188" t="s">
        <v>1377</v>
      </c>
      <c r="C346" s="187" t="s">
        <v>1378</v>
      </c>
      <c r="D346" s="204" t="s">
        <v>714</v>
      </c>
      <c r="H346" s="189"/>
      <c r="I346" s="189"/>
      <c r="J346" s="189"/>
      <c r="K346" s="189"/>
      <c r="L346" s="189"/>
      <c r="M346" s="189"/>
      <c r="N346" s="189"/>
      <c r="O346" s="189"/>
      <c r="P346" s="189"/>
      <c r="Q346" s="189"/>
      <c r="R346" s="189"/>
      <c r="S346" s="189"/>
      <c r="T346" s="189"/>
      <c r="U346" s="189"/>
      <c r="V346" s="189"/>
      <c r="W346" s="189"/>
      <c r="X346" s="189"/>
      <c r="Y346" s="189"/>
      <c r="Z346" s="189"/>
      <c r="AA346" s="189"/>
      <c r="AB346" s="189"/>
      <c r="AC346" s="189"/>
      <c r="AD346" s="189"/>
      <c r="AE346" s="189"/>
      <c r="AF346" s="189"/>
      <c r="AG346" s="189"/>
      <c r="AH346" s="189"/>
      <c r="AI346" s="189"/>
      <c r="AJ346" s="189"/>
      <c r="AK346" s="189"/>
      <c r="AL346" s="189"/>
      <c r="AM346" s="189"/>
      <c r="AN346" s="189"/>
    </row>
    <row r="347" spans="1:40" s="170" customFormat="1">
      <c r="A347" s="169">
        <v>349</v>
      </c>
      <c r="B347" s="188" t="s">
        <v>1379</v>
      </c>
      <c r="C347" s="208" t="s">
        <v>434</v>
      </c>
      <c r="D347" s="207" t="s">
        <v>714</v>
      </c>
      <c r="H347" s="189"/>
      <c r="I347" s="189"/>
      <c r="J347" s="189"/>
      <c r="K347" s="189"/>
      <c r="L347" s="189"/>
      <c r="M347" s="189"/>
      <c r="N347" s="189"/>
      <c r="O347" s="189"/>
      <c r="P347" s="189"/>
      <c r="Q347" s="189"/>
      <c r="R347" s="189"/>
      <c r="S347" s="189"/>
      <c r="T347" s="189"/>
      <c r="U347" s="189"/>
      <c r="V347" s="189"/>
      <c r="W347" s="189"/>
      <c r="X347" s="189"/>
      <c r="Y347" s="189"/>
      <c r="Z347" s="189"/>
      <c r="AA347" s="189"/>
      <c r="AB347" s="189"/>
      <c r="AC347" s="189"/>
      <c r="AD347" s="189"/>
      <c r="AE347" s="189"/>
      <c r="AF347" s="189"/>
      <c r="AG347" s="189"/>
      <c r="AH347" s="189"/>
      <c r="AI347" s="189"/>
      <c r="AJ347" s="189"/>
      <c r="AK347" s="189"/>
      <c r="AL347" s="189"/>
      <c r="AM347" s="189"/>
      <c r="AN347" s="189"/>
    </row>
    <row r="348" spans="1:40" s="170" customFormat="1">
      <c r="A348" s="170">
        <v>350</v>
      </c>
      <c r="B348" s="188" t="s">
        <v>1380</v>
      </c>
      <c r="C348" s="187" t="s">
        <v>1381</v>
      </c>
      <c r="D348" s="204" t="s">
        <v>714</v>
      </c>
      <c r="H348" s="189"/>
      <c r="I348" s="189"/>
      <c r="J348" s="189"/>
      <c r="K348" s="189"/>
      <c r="L348" s="189"/>
      <c r="M348" s="189"/>
      <c r="N348" s="189"/>
      <c r="O348" s="189"/>
      <c r="P348" s="189"/>
      <c r="Q348" s="189"/>
      <c r="R348" s="189"/>
      <c r="S348" s="189"/>
      <c r="T348" s="189"/>
      <c r="U348" s="189"/>
      <c r="V348" s="189"/>
      <c r="W348" s="189"/>
      <c r="X348" s="189"/>
      <c r="Y348" s="189"/>
      <c r="Z348" s="189"/>
      <c r="AA348" s="189"/>
      <c r="AB348" s="189"/>
      <c r="AC348" s="189"/>
      <c r="AD348" s="189"/>
      <c r="AE348" s="189"/>
      <c r="AF348" s="189"/>
      <c r="AG348" s="189"/>
      <c r="AH348" s="189"/>
      <c r="AI348" s="189"/>
      <c r="AJ348" s="189"/>
      <c r="AK348" s="189"/>
      <c r="AL348" s="189"/>
      <c r="AM348" s="189"/>
      <c r="AN348" s="189"/>
    </row>
    <row r="349" spans="1:40" s="170" customFormat="1">
      <c r="A349" s="170">
        <v>351</v>
      </c>
      <c r="B349" s="188" t="s">
        <v>1382</v>
      </c>
      <c r="C349" s="187" t="s">
        <v>1383</v>
      </c>
      <c r="D349" s="204" t="s">
        <v>718</v>
      </c>
      <c r="H349" s="189"/>
      <c r="I349" s="189"/>
      <c r="J349" s="189"/>
      <c r="K349" s="189"/>
      <c r="L349" s="189"/>
      <c r="M349" s="189"/>
      <c r="N349" s="189"/>
      <c r="O349" s="189"/>
      <c r="P349" s="189"/>
      <c r="Q349" s="189"/>
      <c r="R349" s="189"/>
      <c r="S349" s="189"/>
      <c r="T349" s="189"/>
      <c r="U349" s="189"/>
      <c r="V349" s="189"/>
      <c r="W349" s="189"/>
      <c r="X349" s="189"/>
      <c r="Y349" s="189"/>
      <c r="Z349" s="189"/>
      <c r="AA349" s="189"/>
      <c r="AB349" s="189"/>
      <c r="AC349" s="189"/>
      <c r="AD349" s="189"/>
      <c r="AE349" s="189"/>
      <c r="AF349" s="189"/>
      <c r="AG349" s="189"/>
      <c r="AH349" s="189"/>
      <c r="AI349" s="189"/>
      <c r="AJ349" s="189"/>
      <c r="AK349" s="189"/>
      <c r="AL349" s="189"/>
      <c r="AM349" s="189"/>
      <c r="AN349" s="189"/>
    </row>
    <row r="350" spans="1:40" s="170" customFormat="1">
      <c r="A350" s="169">
        <v>352</v>
      </c>
      <c r="B350" s="188" t="s">
        <v>1384</v>
      </c>
      <c r="C350" s="208" t="s">
        <v>1385</v>
      </c>
      <c r="D350" s="212" t="s">
        <v>714</v>
      </c>
      <c r="H350" s="189"/>
      <c r="I350" s="189"/>
      <c r="J350" s="189"/>
      <c r="K350" s="189"/>
      <c r="L350" s="189"/>
      <c r="M350" s="189"/>
      <c r="N350" s="189"/>
      <c r="O350" s="189"/>
      <c r="P350" s="189"/>
      <c r="Q350" s="189"/>
      <c r="R350" s="189"/>
      <c r="S350" s="189"/>
      <c r="T350" s="189"/>
      <c r="U350" s="189"/>
      <c r="V350" s="189"/>
      <c r="W350" s="189"/>
      <c r="X350" s="189"/>
      <c r="Y350" s="189"/>
      <c r="Z350" s="189"/>
      <c r="AA350" s="189"/>
      <c r="AB350" s="189"/>
      <c r="AC350" s="189"/>
      <c r="AD350" s="189"/>
      <c r="AE350" s="189"/>
      <c r="AF350" s="189"/>
      <c r="AG350" s="189"/>
      <c r="AH350" s="189"/>
      <c r="AI350" s="189"/>
      <c r="AJ350" s="189"/>
      <c r="AK350" s="189"/>
      <c r="AL350" s="189"/>
      <c r="AM350" s="189"/>
      <c r="AN350" s="189"/>
    </row>
    <row r="351" spans="1:40" s="170" customFormat="1">
      <c r="A351" s="170">
        <v>353</v>
      </c>
      <c r="B351" s="188" t="s">
        <v>1386</v>
      </c>
      <c r="C351" s="187" t="s">
        <v>1387</v>
      </c>
      <c r="D351" s="204" t="s">
        <v>714</v>
      </c>
      <c r="H351" s="189"/>
      <c r="I351" s="189"/>
      <c r="J351" s="189"/>
      <c r="K351" s="189"/>
      <c r="L351" s="189"/>
      <c r="M351" s="189"/>
      <c r="N351" s="189"/>
      <c r="O351" s="189"/>
      <c r="P351" s="189"/>
      <c r="Q351" s="189"/>
      <c r="R351" s="189"/>
      <c r="S351" s="189"/>
      <c r="T351" s="189"/>
      <c r="U351" s="189"/>
      <c r="V351" s="189"/>
      <c r="W351" s="189"/>
      <c r="X351" s="189"/>
      <c r="Y351" s="189"/>
      <c r="Z351" s="189"/>
      <c r="AA351" s="189"/>
      <c r="AB351" s="189"/>
      <c r="AC351" s="189"/>
      <c r="AD351" s="189"/>
      <c r="AE351" s="189"/>
      <c r="AF351" s="189"/>
      <c r="AG351" s="189"/>
      <c r="AH351" s="189"/>
      <c r="AI351" s="189"/>
      <c r="AJ351" s="189"/>
      <c r="AK351" s="189"/>
      <c r="AL351" s="189"/>
      <c r="AM351" s="189"/>
      <c r="AN351" s="189"/>
    </row>
    <row r="352" spans="1:40">
      <c r="A352" s="170">
        <v>354</v>
      </c>
      <c r="B352" s="188" t="s">
        <v>1388</v>
      </c>
      <c r="C352" s="187" t="s">
        <v>1389</v>
      </c>
      <c r="D352" s="204" t="s">
        <v>718</v>
      </c>
    </row>
    <row r="353" spans="1:40" s="38" customFormat="1">
      <c r="A353" s="170">
        <v>355</v>
      </c>
      <c r="B353" s="188" t="s">
        <v>1390</v>
      </c>
      <c r="C353" s="187" t="s">
        <v>1391</v>
      </c>
      <c r="D353" s="204" t="s">
        <v>718</v>
      </c>
      <c r="E353" s="169"/>
      <c r="F353" s="169"/>
      <c r="G353" s="169"/>
      <c r="H353" s="213"/>
      <c r="I353" s="213"/>
      <c r="J353" s="213"/>
      <c r="K353" s="213"/>
      <c r="L353" s="213"/>
      <c r="M353" s="213"/>
      <c r="N353" s="213"/>
      <c r="O353" s="213"/>
      <c r="P353" s="213"/>
      <c r="Q353" s="213"/>
      <c r="R353" s="213"/>
      <c r="S353" s="213"/>
      <c r="T353" s="213"/>
      <c r="U353" s="213"/>
      <c r="V353" s="213"/>
      <c r="W353" s="213"/>
      <c r="X353" s="213"/>
      <c r="Y353" s="213"/>
      <c r="Z353" s="213"/>
      <c r="AA353" s="213"/>
      <c r="AB353" s="213"/>
      <c r="AC353" s="213"/>
      <c r="AD353" s="213"/>
      <c r="AE353" s="213"/>
      <c r="AF353" s="213"/>
      <c r="AG353" s="213"/>
      <c r="AH353" s="213"/>
      <c r="AI353" s="213"/>
      <c r="AJ353" s="213"/>
      <c r="AK353" s="213"/>
      <c r="AL353" s="213"/>
      <c r="AM353" s="213"/>
      <c r="AN353" s="213"/>
    </row>
    <row r="354" spans="1:40">
      <c r="A354" s="170">
        <v>356</v>
      </c>
      <c r="B354" s="188" t="s">
        <v>1392</v>
      </c>
      <c r="C354" s="187" t="s">
        <v>1393</v>
      </c>
      <c r="D354" s="204" t="s">
        <v>786</v>
      </c>
    </row>
    <row r="355" spans="1:40">
      <c r="A355" s="170">
        <v>357</v>
      </c>
      <c r="B355" s="188" t="s">
        <v>1394</v>
      </c>
      <c r="C355" s="187" t="s">
        <v>1395</v>
      </c>
      <c r="D355" s="204" t="s">
        <v>714</v>
      </c>
    </row>
    <row r="356" spans="1:40" s="38" customFormat="1">
      <c r="A356" s="170">
        <v>358</v>
      </c>
      <c r="B356" s="188" t="s">
        <v>1396</v>
      </c>
      <c r="C356" s="187" t="s">
        <v>1397</v>
      </c>
      <c r="D356" s="204" t="s">
        <v>786</v>
      </c>
      <c r="E356" s="169"/>
      <c r="F356" s="169"/>
      <c r="G356" s="169"/>
      <c r="H356" s="213"/>
      <c r="I356" s="213"/>
      <c r="J356" s="213"/>
      <c r="K356" s="213"/>
      <c r="L356" s="213"/>
      <c r="M356" s="213"/>
      <c r="N356" s="213"/>
      <c r="O356" s="213"/>
      <c r="P356" s="213"/>
      <c r="Q356" s="213"/>
      <c r="R356" s="213"/>
      <c r="S356" s="213"/>
      <c r="T356" s="213"/>
      <c r="U356" s="213"/>
      <c r="V356" s="213"/>
      <c r="W356" s="213"/>
      <c r="X356" s="213"/>
      <c r="Y356" s="213"/>
      <c r="Z356" s="213"/>
      <c r="AA356" s="213"/>
      <c r="AB356" s="213"/>
      <c r="AC356" s="213"/>
      <c r="AD356" s="213"/>
      <c r="AE356" s="213"/>
      <c r="AF356" s="213"/>
      <c r="AG356" s="213"/>
      <c r="AH356" s="213"/>
      <c r="AI356" s="213"/>
      <c r="AJ356" s="213"/>
      <c r="AK356" s="213"/>
      <c r="AL356" s="213"/>
      <c r="AM356" s="213"/>
      <c r="AN356" s="213"/>
    </row>
    <row r="357" spans="1:40">
      <c r="A357" s="170">
        <v>359</v>
      </c>
      <c r="B357" s="188" t="s">
        <v>1398</v>
      </c>
      <c r="C357" s="187" t="s">
        <v>1399</v>
      </c>
      <c r="D357" s="204" t="s">
        <v>714</v>
      </c>
    </row>
    <row r="358" spans="1:40">
      <c r="A358" s="170">
        <v>361</v>
      </c>
      <c r="B358" s="188" t="s">
        <v>1400</v>
      </c>
      <c r="C358" s="187" t="s">
        <v>1401</v>
      </c>
      <c r="D358" s="204" t="s">
        <v>714</v>
      </c>
    </row>
    <row r="359" spans="1:40">
      <c r="A359" s="170">
        <v>362</v>
      </c>
      <c r="B359" s="188" t="s">
        <v>1402</v>
      </c>
      <c r="C359" s="187" t="s">
        <v>1403</v>
      </c>
      <c r="D359" s="204" t="s">
        <v>728</v>
      </c>
    </row>
    <row r="360" spans="1:40">
      <c r="A360" s="170">
        <v>363</v>
      </c>
      <c r="B360" s="188" t="s">
        <v>1404</v>
      </c>
      <c r="C360" s="187" t="s">
        <v>1405</v>
      </c>
      <c r="D360" s="204" t="s">
        <v>718</v>
      </c>
    </row>
    <row r="361" spans="1:40">
      <c r="A361" s="170">
        <v>364</v>
      </c>
      <c r="B361" s="188" t="s">
        <v>1406</v>
      </c>
      <c r="C361" s="187" t="s">
        <v>1407</v>
      </c>
      <c r="D361" s="204" t="s">
        <v>714</v>
      </c>
    </row>
    <row r="362" spans="1:40">
      <c r="A362" s="170">
        <v>365</v>
      </c>
      <c r="B362" s="188" t="s">
        <v>1408</v>
      </c>
      <c r="C362" s="187" t="s">
        <v>1409</v>
      </c>
      <c r="D362" s="204" t="s">
        <v>718</v>
      </c>
    </row>
    <row r="363" spans="1:40">
      <c r="A363" s="169">
        <v>366</v>
      </c>
      <c r="B363" s="188" t="s">
        <v>1410</v>
      </c>
      <c r="C363" s="208" t="s">
        <v>1411</v>
      </c>
      <c r="D363" s="212" t="s">
        <v>714</v>
      </c>
    </row>
    <row r="364" spans="1:40">
      <c r="A364" s="170">
        <v>367</v>
      </c>
      <c r="B364" s="188" t="s">
        <v>1412</v>
      </c>
      <c r="C364" s="187" t="s">
        <v>1413</v>
      </c>
      <c r="D364" s="204" t="s">
        <v>718</v>
      </c>
    </row>
    <row r="365" spans="1:40">
      <c r="A365" s="170">
        <v>368</v>
      </c>
      <c r="B365" s="188" t="s">
        <v>1414</v>
      </c>
      <c r="C365" s="187" t="s">
        <v>1415</v>
      </c>
      <c r="D365" s="204" t="s">
        <v>714</v>
      </c>
    </row>
    <row r="366" spans="1:40">
      <c r="A366" s="170">
        <v>369</v>
      </c>
      <c r="B366" s="188" t="s">
        <v>1416</v>
      </c>
      <c r="C366" s="187" t="s">
        <v>1417</v>
      </c>
      <c r="D366" s="204" t="s">
        <v>728</v>
      </c>
    </row>
    <row r="367" spans="1:40">
      <c r="A367" s="170">
        <v>370</v>
      </c>
      <c r="B367" s="188" t="s">
        <v>1418</v>
      </c>
      <c r="C367" s="187" t="s">
        <v>1419</v>
      </c>
      <c r="D367" s="204" t="s">
        <v>786</v>
      </c>
    </row>
    <row r="368" spans="1:40">
      <c r="A368" s="170">
        <v>371</v>
      </c>
      <c r="B368" s="188" t="s">
        <v>1420</v>
      </c>
      <c r="C368" s="187" t="s">
        <v>1421</v>
      </c>
      <c r="D368" s="204" t="s">
        <v>718</v>
      </c>
    </row>
    <row r="369" spans="1:40" s="38" customFormat="1">
      <c r="A369" s="170">
        <v>372</v>
      </c>
      <c r="B369" s="188" t="s">
        <v>1422</v>
      </c>
      <c r="C369" s="187" t="s">
        <v>1423</v>
      </c>
      <c r="D369" s="204" t="s">
        <v>718</v>
      </c>
      <c r="E369" s="169"/>
      <c r="F369" s="169"/>
      <c r="G369" s="169"/>
      <c r="H369" s="213"/>
      <c r="I369" s="213"/>
      <c r="J369" s="213"/>
      <c r="K369" s="213"/>
      <c r="L369" s="213"/>
      <c r="M369" s="213"/>
      <c r="N369" s="213"/>
      <c r="O369" s="213"/>
      <c r="P369" s="213"/>
      <c r="Q369" s="213"/>
      <c r="R369" s="213"/>
      <c r="S369" s="213"/>
      <c r="T369" s="213"/>
      <c r="U369" s="213"/>
      <c r="V369" s="213"/>
      <c r="W369" s="213"/>
      <c r="X369" s="213"/>
      <c r="Y369" s="213"/>
      <c r="Z369" s="213"/>
      <c r="AA369" s="213"/>
      <c r="AB369" s="213"/>
      <c r="AC369" s="213"/>
      <c r="AD369" s="213"/>
      <c r="AE369" s="213"/>
      <c r="AF369" s="213"/>
      <c r="AG369" s="213"/>
      <c r="AH369" s="213"/>
      <c r="AI369" s="213"/>
      <c r="AJ369" s="213"/>
      <c r="AK369" s="213"/>
      <c r="AL369" s="213"/>
      <c r="AM369" s="213"/>
      <c r="AN369" s="213"/>
    </row>
    <row r="370" spans="1:40">
      <c r="A370" s="170">
        <v>373</v>
      </c>
      <c r="B370" s="188" t="s">
        <v>1424</v>
      </c>
      <c r="C370" s="187" t="s">
        <v>1425</v>
      </c>
      <c r="D370" s="204" t="s">
        <v>718</v>
      </c>
    </row>
    <row r="371" spans="1:40">
      <c r="A371" s="170">
        <v>374</v>
      </c>
      <c r="B371" s="188" t="s">
        <v>1426</v>
      </c>
      <c r="C371" s="187" t="s">
        <v>1427</v>
      </c>
      <c r="D371" s="204" t="s">
        <v>714</v>
      </c>
    </row>
    <row r="372" spans="1:40">
      <c r="A372" s="170">
        <v>375</v>
      </c>
      <c r="B372" s="188" t="s">
        <v>1428</v>
      </c>
      <c r="C372" s="187" t="s">
        <v>1429</v>
      </c>
      <c r="D372" s="204" t="s">
        <v>718</v>
      </c>
    </row>
    <row r="373" spans="1:40">
      <c r="A373" s="170">
        <v>376</v>
      </c>
      <c r="B373" s="188" t="s">
        <v>1430</v>
      </c>
      <c r="C373" s="187" t="s">
        <v>1431</v>
      </c>
      <c r="D373" s="204" t="s">
        <v>1238</v>
      </c>
    </row>
    <row r="374" spans="1:40">
      <c r="A374" s="170">
        <v>377</v>
      </c>
      <c r="B374" s="188" t="s">
        <v>1432</v>
      </c>
      <c r="C374" s="187" t="s">
        <v>1433</v>
      </c>
      <c r="D374" s="204" t="s">
        <v>718</v>
      </c>
    </row>
    <row r="375" spans="1:40">
      <c r="A375" s="170">
        <v>378</v>
      </c>
      <c r="B375" s="188" t="s">
        <v>1434</v>
      </c>
      <c r="C375" s="187" t="s">
        <v>1435</v>
      </c>
      <c r="D375" s="204" t="s">
        <v>714</v>
      </c>
    </row>
    <row r="376" spans="1:40">
      <c r="A376" s="170">
        <v>379</v>
      </c>
      <c r="B376" s="188" t="s">
        <v>1436</v>
      </c>
      <c r="C376" s="187" t="s">
        <v>1437</v>
      </c>
      <c r="D376" s="204" t="s">
        <v>718</v>
      </c>
    </row>
    <row r="377" spans="1:40">
      <c r="A377" s="170">
        <v>380</v>
      </c>
      <c r="B377" s="188" t="s">
        <v>1438</v>
      </c>
      <c r="C377" s="187" t="s">
        <v>1439</v>
      </c>
      <c r="D377" s="204" t="s">
        <v>718</v>
      </c>
    </row>
    <row r="378" spans="1:40">
      <c r="A378" s="170">
        <v>381</v>
      </c>
      <c r="B378" s="188" t="s">
        <v>1440</v>
      </c>
      <c r="C378" s="187" t="s">
        <v>1441</v>
      </c>
      <c r="D378" s="204" t="s">
        <v>718</v>
      </c>
    </row>
    <row r="379" spans="1:40">
      <c r="A379" s="170">
        <v>382</v>
      </c>
      <c r="B379" s="188" t="s">
        <v>1442</v>
      </c>
      <c r="C379" s="187" t="s">
        <v>1443</v>
      </c>
      <c r="D379" s="204" t="s">
        <v>718</v>
      </c>
    </row>
    <row r="380" spans="1:40">
      <c r="A380" s="170">
        <v>383</v>
      </c>
      <c r="B380" s="188" t="s">
        <v>1444</v>
      </c>
      <c r="C380" s="187" t="s">
        <v>1445</v>
      </c>
      <c r="D380" s="204" t="s">
        <v>718</v>
      </c>
    </row>
    <row r="381" spans="1:40">
      <c r="A381" s="170">
        <v>384</v>
      </c>
      <c r="B381" s="188" t="s">
        <v>1446</v>
      </c>
      <c r="C381" s="187" t="s">
        <v>1447</v>
      </c>
      <c r="D381" s="204" t="s">
        <v>714</v>
      </c>
    </row>
    <row r="382" spans="1:40">
      <c r="A382" s="170">
        <v>385</v>
      </c>
      <c r="B382" s="188" t="s">
        <v>1448</v>
      </c>
      <c r="C382" s="187" t="s">
        <v>1449</v>
      </c>
      <c r="D382" s="204" t="s">
        <v>718</v>
      </c>
    </row>
    <row r="383" spans="1:40">
      <c r="A383" s="170">
        <v>386</v>
      </c>
      <c r="B383" s="188" t="s">
        <v>1450</v>
      </c>
      <c r="C383" s="187" t="s">
        <v>1451</v>
      </c>
      <c r="D383" s="204" t="s">
        <v>718</v>
      </c>
    </row>
    <row r="384" spans="1:40">
      <c r="A384" s="170">
        <v>387</v>
      </c>
      <c r="B384" s="188" t="s">
        <v>1452</v>
      </c>
      <c r="C384" s="187" t="s">
        <v>1453</v>
      </c>
      <c r="D384" s="204" t="s">
        <v>718</v>
      </c>
    </row>
    <row r="385" spans="1:40">
      <c r="A385" s="170">
        <v>388</v>
      </c>
      <c r="B385" s="188" t="s">
        <v>1454</v>
      </c>
      <c r="C385" s="187" t="s">
        <v>1455</v>
      </c>
      <c r="D385" s="204" t="s">
        <v>718</v>
      </c>
    </row>
    <row r="386" spans="1:40">
      <c r="A386" s="170">
        <v>389</v>
      </c>
      <c r="B386" s="188" t="s">
        <v>1456</v>
      </c>
      <c r="C386" s="187" t="s">
        <v>1457</v>
      </c>
      <c r="D386" s="204" t="s">
        <v>728</v>
      </c>
    </row>
    <row r="387" spans="1:40">
      <c r="A387" s="170">
        <v>390</v>
      </c>
      <c r="B387" s="188" t="s">
        <v>1458</v>
      </c>
      <c r="C387" s="187" t="s">
        <v>1459</v>
      </c>
      <c r="D387" s="204" t="s">
        <v>718</v>
      </c>
    </row>
    <row r="388" spans="1:40">
      <c r="A388" s="170">
        <v>391</v>
      </c>
      <c r="B388" s="206">
        <v>1927</v>
      </c>
      <c r="C388" s="187" t="s">
        <v>1460</v>
      </c>
      <c r="D388" s="204" t="s">
        <v>786</v>
      </c>
    </row>
    <row r="389" spans="1:40">
      <c r="A389" s="169">
        <v>392</v>
      </c>
      <c r="B389" s="188" t="s">
        <v>1461</v>
      </c>
      <c r="C389" s="208" t="s">
        <v>1462</v>
      </c>
      <c r="D389" s="212" t="s">
        <v>714</v>
      </c>
    </row>
    <row r="390" spans="1:40">
      <c r="A390" s="170">
        <v>393</v>
      </c>
      <c r="B390" s="188" t="s">
        <v>1463</v>
      </c>
      <c r="C390" s="187" t="s">
        <v>1464</v>
      </c>
      <c r="D390" s="204" t="s">
        <v>718</v>
      </c>
    </row>
    <row r="391" spans="1:40">
      <c r="A391" s="170">
        <v>394</v>
      </c>
      <c r="B391" s="188" t="s">
        <v>1465</v>
      </c>
      <c r="C391" s="187" t="s">
        <v>1466</v>
      </c>
      <c r="D391" s="204" t="s">
        <v>764</v>
      </c>
    </row>
    <row r="392" spans="1:40">
      <c r="A392" s="170">
        <v>395</v>
      </c>
      <c r="B392" s="206">
        <v>1960</v>
      </c>
      <c r="C392" s="187" t="s">
        <v>1467</v>
      </c>
      <c r="D392" s="204" t="s">
        <v>1238</v>
      </c>
    </row>
    <row r="393" spans="1:40">
      <c r="A393" s="170">
        <v>396</v>
      </c>
      <c r="B393" s="206">
        <v>1955</v>
      </c>
      <c r="C393" s="187" t="s">
        <v>1468</v>
      </c>
      <c r="D393" s="204" t="s">
        <v>1238</v>
      </c>
    </row>
    <row r="394" spans="1:40">
      <c r="A394" s="170">
        <v>397</v>
      </c>
      <c r="B394" s="188" t="s">
        <v>1469</v>
      </c>
      <c r="C394" s="187" t="s">
        <v>1470</v>
      </c>
      <c r="D394" s="204" t="s">
        <v>728</v>
      </c>
    </row>
    <row r="395" spans="1:40" s="38" customFormat="1" ht="21" customHeight="1">
      <c r="A395" s="170">
        <v>398</v>
      </c>
      <c r="B395" s="188" t="s">
        <v>1471</v>
      </c>
      <c r="C395" s="187" t="s">
        <v>1472</v>
      </c>
      <c r="D395" s="204" t="s">
        <v>714</v>
      </c>
      <c r="E395" s="169"/>
      <c r="F395" s="169"/>
      <c r="G395" s="169"/>
      <c r="H395" s="213"/>
      <c r="I395" s="213"/>
      <c r="J395" s="213"/>
      <c r="K395" s="213"/>
      <c r="L395" s="213"/>
      <c r="M395" s="213"/>
      <c r="N395" s="213"/>
      <c r="O395" s="213"/>
      <c r="P395" s="213"/>
      <c r="Q395" s="213"/>
      <c r="R395" s="213"/>
      <c r="S395" s="213"/>
      <c r="T395" s="213"/>
      <c r="U395" s="213"/>
      <c r="V395" s="213"/>
      <c r="W395" s="213"/>
      <c r="X395" s="213"/>
      <c r="Y395" s="213"/>
      <c r="Z395" s="213"/>
      <c r="AA395" s="213"/>
      <c r="AB395" s="213"/>
      <c r="AC395" s="213"/>
      <c r="AD395" s="213"/>
      <c r="AE395" s="213"/>
      <c r="AF395" s="213"/>
      <c r="AG395" s="213"/>
      <c r="AH395" s="213"/>
      <c r="AI395" s="213"/>
      <c r="AJ395" s="213"/>
      <c r="AK395" s="213"/>
      <c r="AL395" s="213"/>
      <c r="AM395" s="213"/>
      <c r="AN395" s="213"/>
    </row>
    <row r="396" spans="1:40">
      <c r="A396" s="170">
        <v>399</v>
      </c>
      <c r="B396" s="206">
        <v>1957</v>
      </c>
      <c r="C396" s="187" t="s">
        <v>1473</v>
      </c>
      <c r="D396" s="204" t="s">
        <v>1238</v>
      </c>
    </row>
    <row r="397" spans="1:40">
      <c r="A397" s="170">
        <v>400</v>
      </c>
      <c r="B397" s="188" t="s">
        <v>1474</v>
      </c>
      <c r="C397" s="187" t="s">
        <v>1475</v>
      </c>
      <c r="D397" s="204" t="s">
        <v>714</v>
      </c>
    </row>
    <row r="398" spans="1:40">
      <c r="A398" s="170">
        <v>401</v>
      </c>
      <c r="B398" s="206">
        <v>1942</v>
      </c>
      <c r="C398" s="187" t="s">
        <v>1476</v>
      </c>
      <c r="D398" s="204" t="s">
        <v>1238</v>
      </c>
    </row>
    <row r="399" spans="1:40">
      <c r="A399" s="170">
        <v>402</v>
      </c>
      <c r="B399" s="188" t="s">
        <v>1477</v>
      </c>
      <c r="C399" s="187" t="s">
        <v>1478</v>
      </c>
      <c r="D399" s="204" t="s">
        <v>1238</v>
      </c>
    </row>
    <row r="400" spans="1:40" s="170" customFormat="1">
      <c r="A400" s="170">
        <v>403</v>
      </c>
      <c r="B400" s="188" t="s">
        <v>1479</v>
      </c>
      <c r="C400" s="187" t="s">
        <v>1480</v>
      </c>
      <c r="D400" s="204" t="s">
        <v>1238</v>
      </c>
      <c r="H400" s="189"/>
      <c r="I400" s="189"/>
      <c r="J400" s="189"/>
      <c r="K400" s="189"/>
      <c r="L400" s="189"/>
      <c r="M400" s="189"/>
      <c r="N400" s="189"/>
      <c r="O400" s="189"/>
      <c r="P400" s="189"/>
      <c r="Q400" s="189"/>
      <c r="R400" s="189"/>
      <c r="S400" s="189"/>
      <c r="T400" s="189"/>
      <c r="U400" s="189"/>
      <c r="V400" s="189"/>
      <c r="W400" s="189"/>
      <c r="X400" s="189"/>
      <c r="Y400" s="189"/>
      <c r="Z400" s="189"/>
      <c r="AA400" s="189"/>
      <c r="AB400" s="189"/>
      <c r="AC400" s="189"/>
      <c r="AD400" s="189"/>
      <c r="AE400" s="189"/>
      <c r="AF400" s="189"/>
      <c r="AG400" s="189"/>
      <c r="AH400" s="189"/>
      <c r="AI400" s="189"/>
      <c r="AJ400" s="189"/>
      <c r="AK400" s="189"/>
      <c r="AL400" s="189"/>
      <c r="AM400" s="189"/>
      <c r="AN400" s="189"/>
    </row>
    <row r="401" spans="1:40" s="170" customFormat="1">
      <c r="A401" s="170">
        <v>404</v>
      </c>
      <c r="B401" s="206">
        <v>1947</v>
      </c>
      <c r="C401" s="187" t="s">
        <v>1481</v>
      </c>
      <c r="D401" s="204" t="s">
        <v>1238</v>
      </c>
      <c r="H401" s="189"/>
      <c r="I401" s="189"/>
      <c r="J401" s="189"/>
      <c r="K401" s="189"/>
      <c r="L401" s="189"/>
      <c r="M401" s="189"/>
      <c r="N401" s="189"/>
      <c r="O401" s="189"/>
      <c r="P401" s="189"/>
      <c r="Q401" s="189"/>
      <c r="R401" s="189"/>
      <c r="S401" s="189"/>
      <c r="T401" s="189"/>
      <c r="U401" s="189"/>
      <c r="V401" s="189"/>
      <c r="W401" s="189"/>
      <c r="X401" s="189"/>
      <c r="Y401" s="189"/>
      <c r="Z401" s="189"/>
      <c r="AA401" s="189"/>
      <c r="AB401" s="189"/>
      <c r="AC401" s="189"/>
      <c r="AD401" s="189"/>
      <c r="AE401" s="189"/>
      <c r="AF401" s="189"/>
      <c r="AG401" s="189"/>
      <c r="AH401" s="189"/>
      <c r="AI401" s="189"/>
      <c r="AJ401" s="189"/>
      <c r="AK401" s="189"/>
      <c r="AL401" s="189"/>
      <c r="AM401" s="189"/>
      <c r="AN401" s="189"/>
    </row>
    <row r="402" spans="1:40" s="170" customFormat="1">
      <c r="A402" s="170">
        <v>405</v>
      </c>
      <c r="B402" s="206">
        <v>1955</v>
      </c>
      <c r="C402" s="187" t="s">
        <v>1482</v>
      </c>
      <c r="D402" s="204" t="s">
        <v>718</v>
      </c>
      <c r="H402" s="189"/>
      <c r="I402" s="189"/>
      <c r="J402" s="189"/>
      <c r="K402" s="189"/>
      <c r="L402" s="189"/>
      <c r="M402" s="189"/>
      <c r="N402" s="189"/>
      <c r="O402" s="189"/>
      <c r="P402" s="189"/>
      <c r="Q402" s="189"/>
      <c r="R402" s="189"/>
      <c r="S402" s="189"/>
      <c r="T402" s="189"/>
      <c r="U402" s="189"/>
      <c r="V402" s="189"/>
      <c r="W402" s="189"/>
      <c r="X402" s="189"/>
      <c r="Y402" s="189"/>
      <c r="Z402" s="189"/>
      <c r="AA402" s="189"/>
      <c r="AB402" s="189"/>
      <c r="AC402" s="189"/>
      <c r="AD402" s="189"/>
      <c r="AE402" s="189"/>
      <c r="AF402" s="189"/>
      <c r="AG402" s="189"/>
      <c r="AH402" s="189"/>
      <c r="AI402" s="189"/>
      <c r="AJ402" s="189"/>
      <c r="AK402" s="189"/>
      <c r="AL402" s="189"/>
      <c r="AM402" s="189"/>
      <c r="AN402" s="189"/>
    </row>
    <row r="403" spans="1:40" s="170" customFormat="1">
      <c r="A403" s="170">
        <v>406</v>
      </c>
      <c r="B403" s="188" t="s">
        <v>1483</v>
      </c>
      <c r="C403" s="187" t="s">
        <v>1484</v>
      </c>
      <c r="D403" s="204" t="s">
        <v>714</v>
      </c>
      <c r="H403" s="189"/>
      <c r="I403" s="189"/>
      <c r="J403" s="189"/>
      <c r="K403" s="189"/>
      <c r="L403" s="189"/>
      <c r="M403" s="189"/>
      <c r="N403" s="189"/>
      <c r="O403" s="189"/>
      <c r="P403" s="189"/>
      <c r="Q403" s="189"/>
      <c r="R403" s="189"/>
      <c r="S403" s="189"/>
      <c r="T403" s="189"/>
      <c r="U403" s="189"/>
      <c r="V403" s="189"/>
      <c r="W403" s="189"/>
      <c r="X403" s="189"/>
      <c r="Y403" s="189"/>
      <c r="Z403" s="189"/>
      <c r="AA403" s="189"/>
      <c r="AB403" s="189"/>
      <c r="AC403" s="189"/>
      <c r="AD403" s="189"/>
      <c r="AE403" s="189"/>
      <c r="AF403" s="189"/>
      <c r="AG403" s="189"/>
      <c r="AH403" s="189"/>
      <c r="AI403" s="189"/>
      <c r="AJ403" s="189"/>
      <c r="AK403" s="189"/>
      <c r="AL403" s="189"/>
      <c r="AM403" s="189"/>
      <c r="AN403" s="189"/>
    </row>
    <row r="404" spans="1:40" s="170" customFormat="1">
      <c r="A404" s="170">
        <v>407</v>
      </c>
      <c r="B404" s="188" t="s">
        <v>1485</v>
      </c>
      <c r="C404" s="187" t="s">
        <v>1486</v>
      </c>
      <c r="D404" s="204" t="s">
        <v>1238</v>
      </c>
      <c r="H404" s="189"/>
      <c r="I404" s="189"/>
      <c r="J404" s="189"/>
      <c r="K404" s="189"/>
      <c r="L404" s="189"/>
      <c r="M404" s="189"/>
      <c r="N404" s="189"/>
      <c r="O404" s="189"/>
      <c r="P404" s="189"/>
      <c r="Q404" s="189"/>
      <c r="R404" s="189"/>
      <c r="S404" s="189"/>
      <c r="T404" s="189"/>
      <c r="U404" s="189"/>
      <c r="V404" s="189"/>
      <c r="W404" s="189"/>
      <c r="X404" s="189"/>
      <c r="Y404" s="189"/>
      <c r="Z404" s="189"/>
      <c r="AA404" s="189"/>
      <c r="AB404" s="189"/>
      <c r="AC404" s="189"/>
      <c r="AD404" s="189"/>
      <c r="AE404" s="189"/>
      <c r="AF404" s="189"/>
      <c r="AG404" s="189"/>
      <c r="AH404" s="189"/>
      <c r="AI404" s="189"/>
      <c r="AJ404" s="189"/>
      <c r="AK404" s="189"/>
      <c r="AL404" s="189"/>
      <c r="AM404" s="189"/>
      <c r="AN404" s="189"/>
    </row>
    <row r="405" spans="1:40" s="170" customFormat="1">
      <c r="A405" s="170">
        <v>408</v>
      </c>
      <c r="B405" s="188" t="s">
        <v>1458</v>
      </c>
      <c r="C405" s="187" t="s">
        <v>1487</v>
      </c>
      <c r="D405" s="204" t="s">
        <v>718</v>
      </c>
      <c r="H405" s="189"/>
      <c r="I405" s="189"/>
      <c r="J405" s="189"/>
      <c r="K405" s="189"/>
      <c r="L405" s="189"/>
      <c r="M405" s="189"/>
      <c r="N405" s="189"/>
      <c r="O405" s="189"/>
      <c r="P405" s="189"/>
      <c r="Q405" s="189"/>
      <c r="R405" s="189"/>
      <c r="S405" s="189"/>
      <c r="T405" s="189"/>
      <c r="U405" s="189"/>
      <c r="V405" s="189"/>
      <c r="W405" s="189"/>
      <c r="X405" s="189"/>
      <c r="Y405" s="189"/>
      <c r="Z405" s="189"/>
      <c r="AA405" s="189"/>
      <c r="AB405" s="189"/>
      <c r="AC405" s="189"/>
      <c r="AD405" s="189"/>
      <c r="AE405" s="189"/>
      <c r="AF405" s="189"/>
      <c r="AG405" s="189"/>
      <c r="AH405" s="189"/>
      <c r="AI405" s="189"/>
      <c r="AJ405" s="189"/>
      <c r="AK405" s="189"/>
      <c r="AL405" s="189"/>
      <c r="AM405" s="189"/>
      <c r="AN405" s="189"/>
    </row>
    <row r="406" spans="1:40" s="170" customFormat="1">
      <c r="A406" s="170">
        <v>409</v>
      </c>
      <c r="B406" s="188" t="s">
        <v>1488</v>
      </c>
      <c r="C406" s="187" t="s">
        <v>1489</v>
      </c>
      <c r="D406" s="204" t="s">
        <v>718</v>
      </c>
      <c r="H406" s="189"/>
      <c r="I406" s="189"/>
      <c r="J406" s="189"/>
      <c r="K406" s="189"/>
      <c r="L406" s="189"/>
      <c r="M406" s="189"/>
      <c r="N406" s="189"/>
      <c r="O406" s="189"/>
      <c r="P406" s="189"/>
      <c r="Q406" s="189"/>
      <c r="R406" s="189"/>
      <c r="S406" s="189"/>
      <c r="T406" s="189"/>
      <c r="U406" s="189"/>
      <c r="V406" s="189"/>
      <c r="W406" s="189"/>
      <c r="X406" s="189"/>
      <c r="Y406" s="189"/>
      <c r="Z406" s="189"/>
      <c r="AA406" s="189"/>
      <c r="AB406" s="189"/>
      <c r="AC406" s="189"/>
      <c r="AD406" s="189"/>
      <c r="AE406" s="189"/>
      <c r="AF406" s="189"/>
      <c r="AG406" s="189"/>
      <c r="AH406" s="189"/>
      <c r="AI406" s="189"/>
      <c r="AJ406" s="189"/>
      <c r="AK406" s="189"/>
      <c r="AL406" s="189"/>
      <c r="AM406" s="189"/>
      <c r="AN406" s="189"/>
    </row>
    <row r="407" spans="1:40" s="170" customFormat="1">
      <c r="A407" s="170">
        <v>410</v>
      </c>
      <c r="B407" s="206">
        <v>1931</v>
      </c>
      <c r="C407" s="187" t="s">
        <v>1490</v>
      </c>
      <c r="D407" s="204" t="s">
        <v>1238</v>
      </c>
      <c r="H407" s="189"/>
      <c r="I407" s="189"/>
      <c r="J407" s="189"/>
      <c r="K407" s="189"/>
      <c r="L407" s="189"/>
      <c r="M407" s="189"/>
      <c r="N407" s="189"/>
      <c r="O407" s="189"/>
      <c r="P407" s="189"/>
      <c r="Q407" s="189"/>
      <c r="R407" s="189"/>
      <c r="S407" s="189"/>
      <c r="T407" s="189"/>
      <c r="U407" s="189"/>
      <c r="V407" s="189"/>
      <c r="W407" s="189"/>
      <c r="X407" s="189"/>
      <c r="Y407" s="189"/>
      <c r="Z407" s="189"/>
      <c r="AA407" s="189"/>
      <c r="AB407" s="189"/>
      <c r="AC407" s="189"/>
      <c r="AD407" s="189"/>
      <c r="AE407" s="189"/>
      <c r="AF407" s="189"/>
      <c r="AG407" s="189"/>
      <c r="AH407" s="189"/>
      <c r="AI407" s="189"/>
      <c r="AJ407" s="189"/>
      <c r="AK407" s="189"/>
      <c r="AL407" s="189"/>
      <c r="AM407" s="189"/>
      <c r="AN407" s="189"/>
    </row>
    <row r="408" spans="1:40" s="170" customFormat="1">
      <c r="A408" s="170">
        <v>411</v>
      </c>
      <c r="B408" s="188" t="s">
        <v>1491</v>
      </c>
      <c r="C408" s="187" t="s">
        <v>1492</v>
      </c>
      <c r="D408" s="204" t="s">
        <v>718</v>
      </c>
      <c r="H408" s="189"/>
      <c r="I408" s="189"/>
      <c r="J408" s="189"/>
      <c r="K408" s="189"/>
      <c r="L408" s="189"/>
      <c r="M408" s="189"/>
      <c r="N408" s="189"/>
      <c r="O408" s="189"/>
      <c r="P408" s="189"/>
      <c r="Q408" s="189"/>
      <c r="R408" s="189"/>
      <c r="S408" s="189"/>
      <c r="T408" s="189"/>
      <c r="U408" s="189"/>
      <c r="V408" s="189"/>
      <c r="W408" s="189"/>
      <c r="X408" s="189"/>
      <c r="Y408" s="189"/>
      <c r="Z408" s="189"/>
      <c r="AA408" s="189"/>
      <c r="AB408" s="189"/>
      <c r="AC408" s="189"/>
      <c r="AD408" s="189"/>
      <c r="AE408" s="189"/>
      <c r="AF408" s="189"/>
      <c r="AG408" s="189"/>
      <c r="AH408" s="189"/>
      <c r="AI408" s="189"/>
      <c r="AJ408" s="189"/>
      <c r="AK408" s="189"/>
      <c r="AL408" s="189"/>
      <c r="AM408" s="189"/>
      <c r="AN408" s="189"/>
    </row>
    <row r="409" spans="1:40" s="170" customFormat="1">
      <c r="A409" s="170">
        <v>412</v>
      </c>
      <c r="B409" s="188" t="s">
        <v>1493</v>
      </c>
      <c r="C409" s="187" t="s">
        <v>1494</v>
      </c>
      <c r="D409" s="204" t="s">
        <v>1238</v>
      </c>
      <c r="H409" s="189"/>
      <c r="I409" s="189"/>
      <c r="J409" s="189"/>
      <c r="K409" s="189"/>
      <c r="L409" s="189"/>
      <c r="M409" s="189"/>
      <c r="N409" s="189"/>
      <c r="O409" s="189"/>
      <c r="P409" s="189"/>
      <c r="Q409" s="189"/>
      <c r="R409" s="189"/>
      <c r="S409" s="189"/>
      <c r="T409" s="189"/>
      <c r="U409" s="189"/>
      <c r="V409" s="189"/>
      <c r="W409" s="189"/>
      <c r="X409" s="189"/>
      <c r="Y409" s="189"/>
      <c r="Z409" s="189"/>
      <c r="AA409" s="189"/>
      <c r="AB409" s="189"/>
      <c r="AC409" s="189"/>
      <c r="AD409" s="189"/>
      <c r="AE409" s="189"/>
      <c r="AF409" s="189"/>
      <c r="AG409" s="189"/>
      <c r="AH409" s="189"/>
      <c r="AI409" s="189"/>
      <c r="AJ409" s="189"/>
      <c r="AK409" s="189"/>
      <c r="AL409" s="189"/>
      <c r="AM409" s="189"/>
      <c r="AN409" s="189"/>
    </row>
    <row r="410" spans="1:40" s="170" customFormat="1">
      <c r="A410" s="170">
        <v>413</v>
      </c>
      <c r="B410" s="188" t="s">
        <v>1495</v>
      </c>
      <c r="C410" s="187" t="s">
        <v>1496</v>
      </c>
      <c r="D410" s="204" t="s">
        <v>1238</v>
      </c>
      <c r="H410" s="189"/>
      <c r="I410" s="189"/>
      <c r="J410" s="189"/>
      <c r="K410" s="189"/>
      <c r="L410" s="189"/>
      <c r="M410" s="189"/>
      <c r="N410" s="189"/>
      <c r="O410" s="189"/>
      <c r="P410" s="189"/>
      <c r="Q410" s="189"/>
      <c r="R410" s="189"/>
      <c r="S410" s="189"/>
      <c r="T410" s="189"/>
      <c r="U410" s="189"/>
      <c r="V410" s="189"/>
      <c r="W410" s="189"/>
      <c r="X410" s="189"/>
      <c r="Y410" s="189"/>
      <c r="Z410" s="189"/>
      <c r="AA410" s="189"/>
      <c r="AB410" s="189"/>
      <c r="AC410" s="189"/>
      <c r="AD410" s="189"/>
      <c r="AE410" s="189"/>
      <c r="AF410" s="189"/>
      <c r="AG410" s="189"/>
      <c r="AH410" s="189"/>
      <c r="AI410" s="189"/>
      <c r="AJ410" s="189"/>
      <c r="AK410" s="189"/>
      <c r="AL410" s="189"/>
      <c r="AM410" s="189"/>
      <c r="AN410" s="189"/>
    </row>
    <row r="411" spans="1:40" s="170" customFormat="1">
      <c r="A411" s="170">
        <v>414</v>
      </c>
      <c r="B411" s="206">
        <v>1968</v>
      </c>
      <c r="C411" s="187" t="s">
        <v>1497</v>
      </c>
      <c r="D411" s="204" t="s">
        <v>1238</v>
      </c>
      <c r="H411" s="189"/>
      <c r="I411" s="189"/>
      <c r="J411" s="189"/>
      <c r="K411" s="189"/>
      <c r="L411" s="189"/>
      <c r="M411" s="189"/>
      <c r="N411" s="189"/>
      <c r="O411" s="189"/>
      <c r="P411" s="189"/>
      <c r="Q411" s="189"/>
      <c r="R411" s="189"/>
      <c r="S411" s="189"/>
      <c r="T411" s="189"/>
      <c r="U411" s="189"/>
      <c r="V411" s="189"/>
      <c r="W411" s="189"/>
      <c r="X411" s="189"/>
      <c r="Y411" s="189"/>
      <c r="Z411" s="189"/>
      <c r="AA411" s="189"/>
      <c r="AB411" s="189"/>
      <c r="AC411" s="189"/>
      <c r="AD411" s="189"/>
      <c r="AE411" s="189"/>
      <c r="AF411" s="189"/>
      <c r="AG411" s="189"/>
      <c r="AH411" s="189"/>
      <c r="AI411" s="189"/>
      <c r="AJ411" s="189"/>
      <c r="AK411" s="189"/>
      <c r="AL411" s="189"/>
      <c r="AM411" s="189"/>
      <c r="AN411" s="189"/>
    </row>
    <row r="412" spans="1:40" s="170" customFormat="1">
      <c r="A412" s="170">
        <v>415</v>
      </c>
      <c r="B412" s="188" t="s">
        <v>1498</v>
      </c>
      <c r="C412" s="187" t="s">
        <v>1287</v>
      </c>
      <c r="D412" s="204" t="s">
        <v>1238</v>
      </c>
      <c r="H412" s="189"/>
      <c r="I412" s="189"/>
      <c r="J412" s="189"/>
      <c r="K412" s="189"/>
      <c r="L412" s="189"/>
      <c r="M412" s="189"/>
      <c r="N412" s="189"/>
      <c r="O412" s="189"/>
      <c r="P412" s="189"/>
      <c r="Q412" s="189"/>
      <c r="R412" s="189"/>
      <c r="S412" s="189"/>
      <c r="T412" s="189"/>
      <c r="U412" s="189"/>
      <c r="V412" s="189"/>
      <c r="W412" s="189"/>
      <c r="X412" s="189"/>
      <c r="Y412" s="189"/>
      <c r="Z412" s="189"/>
      <c r="AA412" s="189"/>
      <c r="AB412" s="189"/>
      <c r="AC412" s="189"/>
      <c r="AD412" s="189"/>
      <c r="AE412" s="189"/>
      <c r="AF412" s="189"/>
      <c r="AG412" s="189"/>
      <c r="AH412" s="189"/>
      <c r="AI412" s="189"/>
      <c r="AJ412" s="189"/>
      <c r="AK412" s="189"/>
      <c r="AL412" s="189"/>
      <c r="AM412" s="189"/>
      <c r="AN412" s="189"/>
    </row>
    <row r="413" spans="1:40" s="170" customFormat="1">
      <c r="A413" s="170">
        <v>416</v>
      </c>
      <c r="B413" s="206">
        <v>1932</v>
      </c>
      <c r="C413" s="187" t="s">
        <v>1499</v>
      </c>
      <c r="D413" s="204" t="s">
        <v>1238</v>
      </c>
      <c r="H413" s="189"/>
      <c r="I413" s="189"/>
      <c r="J413" s="189"/>
      <c r="K413" s="189"/>
      <c r="L413" s="189"/>
      <c r="M413" s="189"/>
      <c r="N413" s="189"/>
      <c r="O413" s="189"/>
      <c r="P413" s="189"/>
      <c r="Q413" s="189"/>
      <c r="R413" s="189"/>
      <c r="S413" s="189"/>
      <c r="T413" s="189"/>
      <c r="U413" s="189"/>
      <c r="V413" s="189"/>
      <c r="W413" s="189"/>
      <c r="X413" s="189"/>
      <c r="Y413" s="189"/>
      <c r="Z413" s="189"/>
      <c r="AA413" s="189"/>
      <c r="AB413" s="189"/>
      <c r="AC413" s="189"/>
      <c r="AD413" s="189"/>
      <c r="AE413" s="189"/>
      <c r="AF413" s="189"/>
      <c r="AG413" s="189"/>
      <c r="AH413" s="189"/>
      <c r="AI413" s="189"/>
      <c r="AJ413" s="189"/>
      <c r="AK413" s="189"/>
      <c r="AL413" s="189"/>
      <c r="AM413" s="189"/>
      <c r="AN413" s="189"/>
    </row>
    <row r="414" spans="1:40" s="170" customFormat="1">
      <c r="A414" s="170">
        <v>417</v>
      </c>
      <c r="B414" s="188" t="s">
        <v>1500</v>
      </c>
      <c r="C414" s="187" t="s">
        <v>1501</v>
      </c>
      <c r="D414" s="204" t="s">
        <v>1238</v>
      </c>
      <c r="H414" s="189"/>
      <c r="I414" s="189"/>
      <c r="J414" s="189"/>
      <c r="K414" s="189"/>
      <c r="L414" s="189"/>
      <c r="M414" s="189"/>
      <c r="N414" s="189"/>
      <c r="O414" s="189"/>
      <c r="P414" s="189"/>
      <c r="Q414" s="189"/>
      <c r="R414" s="189"/>
      <c r="S414" s="189"/>
      <c r="T414" s="189"/>
      <c r="U414" s="189"/>
      <c r="V414" s="189"/>
      <c r="W414" s="189"/>
      <c r="X414" s="189"/>
      <c r="Y414" s="189"/>
      <c r="Z414" s="189"/>
      <c r="AA414" s="189"/>
      <c r="AB414" s="189"/>
      <c r="AC414" s="189"/>
      <c r="AD414" s="189"/>
      <c r="AE414" s="189"/>
      <c r="AF414" s="189"/>
      <c r="AG414" s="189"/>
      <c r="AH414" s="189"/>
      <c r="AI414" s="189"/>
      <c r="AJ414" s="189"/>
      <c r="AK414" s="189"/>
      <c r="AL414" s="189"/>
      <c r="AM414" s="189"/>
      <c r="AN414" s="189"/>
    </row>
    <row r="415" spans="1:40" s="170" customFormat="1">
      <c r="A415" s="170">
        <v>418</v>
      </c>
      <c r="B415" s="188" t="s">
        <v>1502</v>
      </c>
      <c r="C415" s="187" t="s">
        <v>1503</v>
      </c>
      <c r="D415" s="204" t="s">
        <v>1238</v>
      </c>
      <c r="H415" s="189"/>
      <c r="I415" s="189"/>
      <c r="J415" s="189"/>
      <c r="K415" s="189"/>
      <c r="L415" s="189"/>
      <c r="M415" s="189"/>
      <c r="N415" s="189"/>
      <c r="O415" s="189"/>
      <c r="P415" s="189"/>
      <c r="Q415" s="189"/>
      <c r="R415" s="189"/>
      <c r="S415" s="189"/>
      <c r="T415" s="189"/>
      <c r="U415" s="189"/>
      <c r="V415" s="189"/>
      <c r="W415" s="189"/>
      <c r="X415" s="189"/>
      <c r="Y415" s="189"/>
      <c r="Z415" s="189"/>
      <c r="AA415" s="189"/>
      <c r="AB415" s="189"/>
      <c r="AC415" s="189"/>
      <c r="AD415" s="189"/>
      <c r="AE415" s="189"/>
      <c r="AF415" s="189"/>
      <c r="AG415" s="189"/>
      <c r="AH415" s="189"/>
      <c r="AI415" s="189"/>
      <c r="AJ415" s="189"/>
      <c r="AK415" s="189"/>
      <c r="AL415" s="189"/>
      <c r="AM415" s="189"/>
      <c r="AN415" s="189"/>
    </row>
    <row r="416" spans="1:40" s="170" customFormat="1">
      <c r="A416" s="170">
        <v>419</v>
      </c>
      <c r="B416" s="206">
        <v>1937</v>
      </c>
      <c r="C416" s="187" t="s">
        <v>1504</v>
      </c>
      <c r="D416" s="204" t="s">
        <v>718</v>
      </c>
      <c r="H416" s="189"/>
      <c r="I416" s="189"/>
      <c r="J416" s="189"/>
      <c r="K416" s="189"/>
      <c r="L416" s="189"/>
      <c r="M416" s="189"/>
      <c r="N416" s="189"/>
      <c r="O416" s="189"/>
      <c r="P416" s="189"/>
      <c r="Q416" s="189"/>
      <c r="R416" s="189"/>
      <c r="S416" s="189"/>
      <c r="T416" s="189"/>
      <c r="U416" s="189"/>
      <c r="V416" s="189"/>
      <c r="W416" s="189"/>
      <c r="X416" s="189"/>
      <c r="Y416" s="189"/>
      <c r="Z416" s="189"/>
      <c r="AA416" s="189"/>
      <c r="AB416" s="189"/>
      <c r="AC416" s="189"/>
      <c r="AD416" s="189"/>
      <c r="AE416" s="189"/>
      <c r="AF416" s="189"/>
      <c r="AG416" s="189"/>
      <c r="AH416" s="189"/>
      <c r="AI416" s="189"/>
      <c r="AJ416" s="189"/>
      <c r="AK416" s="189"/>
      <c r="AL416" s="189"/>
      <c r="AM416" s="189"/>
      <c r="AN416" s="189"/>
    </row>
    <row r="417" spans="1:40" s="170" customFormat="1">
      <c r="A417" s="170">
        <v>420</v>
      </c>
      <c r="B417" s="206">
        <v>1931</v>
      </c>
      <c r="C417" s="187" t="s">
        <v>1505</v>
      </c>
      <c r="D417" s="204" t="s">
        <v>1238</v>
      </c>
      <c r="H417" s="189"/>
      <c r="I417" s="189"/>
      <c r="J417" s="189"/>
      <c r="K417" s="189"/>
      <c r="L417" s="189"/>
      <c r="M417" s="189"/>
      <c r="N417" s="189"/>
      <c r="O417" s="189"/>
      <c r="P417" s="189"/>
      <c r="Q417" s="189"/>
      <c r="R417" s="189"/>
      <c r="S417" s="189"/>
      <c r="T417" s="189"/>
      <c r="U417" s="189"/>
      <c r="V417" s="189"/>
      <c r="W417" s="189"/>
      <c r="X417" s="189"/>
      <c r="Y417" s="189"/>
      <c r="Z417" s="189"/>
      <c r="AA417" s="189"/>
      <c r="AB417" s="189"/>
      <c r="AC417" s="189"/>
      <c r="AD417" s="189"/>
      <c r="AE417" s="189"/>
      <c r="AF417" s="189"/>
      <c r="AG417" s="189"/>
      <c r="AH417" s="189"/>
      <c r="AI417" s="189"/>
      <c r="AJ417" s="189"/>
      <c r="AK417" s="189"/>
      <c r="AL417" s="189"/>
      <c r="AM417" s="189"/>
      <c r="AN417" s="189"/>
    </row>
    <row r="418" spans="1:40" s="170" customFormat="1">
      <c r="A418" s="170">
        <v>421</v>
      </c>
      <c r="B418" s="206">
        <v>1936</v>
      </c>
      <c r="C418" s="187" t="s">
        <v>1506</v>
      </c>
      <c r="D418" s="204" t="s">
        <v>1238</v>
      </c>
      <c r="H418" s="189"/>
      <c r="I418" s="189"/>
      <c r="J418" s="189"/>
      <c r="K418" s="189"/>
      <c r="L418" s="189"/>
      <c r="M418" s="189"/>
      <c r="N418" s="189"/>
      <c r="O418" s="189"/>
      <c r="P418" s="189"/>
      <c r="Q418" s="189"/>
      <c r="R418" s="189"/>
      <c r="S418" s="189"/>
      <c r="T418" s="189"/>
      <c r="U418" s="189"/>
      <c r="V418" s="189"/>
      <c r="W418" s="189"/>
      <c r="X418" s="189"/>
      <c r="Y418" s="189"/>
      <c r="Z418" s="189"/>
      <c r="AA418" s="189"/>
      <c r="AB418" s="189"/>
      <c r="AC418" s="189"/>
      <c r="AD418" s="189"/>
      <c r="AE418" s="189"/>
      <c r="AF418" s="189"/>
      <c r="AG418" s="189"/>
      <c r="AH418" s="189"/>
      <c r="AI418" s="189"/>
      <c r="AJ418" s="189"/>
      <c r="AK418" s="189"/>
      <c r="AL418" s="189"/>
      <c r="AM418" s="189"/>
      <c r="AN418" s="189"/>
    </row>
    <row r="419" spans="1:40" s="170" customFormat="1">
      <c r="A419" s="170">
        <v>422</v>
      </c>
      <c r="B419" s="188" t="s">
        <v>1507</v>
      </c>
      <c r="C419" s="187" t="s">
        <v>1508</v>
      </c>
      <c r="D419" s="204" t="s">
        <v>714</v>
      </c>
      <c r="H419" s="189"/>
      <c r="I419" s="189"/>
      <c r="J419" s="189"/>
      <c r="K419" s="189"/>
      <c r="L419" s="189"/>
      <c r="M419" s="189"/>
      <c r="N419" s="189"/>
      <c r="O419" s="189"/>
      <c r="P419" s="189"/>
      <c r="Q419" s="189"/>
      <c r="R419" s="189"/>
      <c r="S419" s="189"/>
      <c r="T419" s="189"/>
      <c r="U419" s="189"/>
      <c r="V419" s="189"/>
      <c r="W419" s="189"/>
      <c r="X419" s="189"/>
      <c r="Y419" s="189"/>
      <c r="Z419" s="189"/>
      <c r="AA419" s="189"/>
      <c r="AB419" s="189"/>
      <c r="AC419" s="189"/>
      <c r="AD419" s="189"/>
      <c r="AE419" s="189"/>
      <c r="AF419" s="189"/>
      <c r="AG419" s="189"/>
      <c r="AH419" s="189"/>
      <c r="AI419" s="189"/>
      <c r="AJ419" s="189"/>
      <c r="AK419" s="189"/>
      <c r="AL419" s="189"/>
      <c r="AM419" s="189"/>
      <c r="AN419" s="189"/>
    </row>
    <row r="420" spans="1:40" s="170" customFormat="1">
      <c r="A420" s="170">
        <v>423</v>
      </c>
      <c r="B420" s="188" t="s">
        <v>1509</v>
      </c>
      <c r="C420" s="187" t="s">
        <v>1510</v>
      </c>
      <c r="D420" s="204" t="s">
        <v>1238</v>
      </c>
      <c r="H420" s="189"/>
      <c r="I420" s="189"/>
      <c r="J420" s="189"/>
      <c r="K420" s="189"/>
      <c r="L420" s="189"/>
      <c r="M420" s="189"/>
      <c r="N420" s="189"/>
      <c r="O420" s="189"/>
      <c r="P420" s="189"/>
      <c r="Q420" s="189"/>
      <c r="R420" s="189"/>
      <c r="S420" s="189"/>
      <c r="T420" s="189"/>
      <c r="U420" s="189"/>
      <c r="V420" s="189"/>
      <c r="W420" s="189"/>
      <c r="X420" s="189"/>
      <c r="Y420" s="189"/>
      <c r="Z420" s="189"/>
      <c r="AA420" s="189"/>
      <c r="AB420" s="189"/>
      <c r="AC420" s="189"/>
      <c r="AD420" s="189"/>
      <c r="AE420" s="189"/>
      <c r="AF420" s="189"/>
      <c r="AG420" s="189"/>
      <c r="AH420" s="189"/>
      <c r="AI420" s="189"/>
      <c r="AJ420" s="189"/>
      <c r="AK420" s="189"/>
      <c r="AL420" s="189"/>
      <c r="AM420" s="189"/>
      <c r="AN420" s="189"/>
    </row>
    <row r="421" spans="1:40" s="170" customFormat="1">
      <c r="A421" s="170">
        <v>424</v>
      </c>
      <c r="B421" s="188" t="s">
        <v>1511</v>
      </c>
      <c r="C421" s="187" t="s">
        <v>1512</v>
      </c>
      <c r="D421" s="204" t="s">
        <v>728</v>
      </c>
      <c r="H421" s="189"/>
      <c r="I421" s="189"/>
      <c r="J421" s="189"/>
      <c r="K421" s="189"/>
      <c r="L421" s="189"/>
      <c r="M421" s="189"/>
      <c r="N421" s="189"/>
      <c r="O421" s="189"/>
      <c r="P421" s="189"/>
      <c r="Q421" s="189"/>
      <c r="R421" s="189"/>
      <c r="S421" s="189"/>
      <c r="T421" s="189"/>
      <c r="U421" s="189"/>
      <c r="V421" s="189"/>
      <c r="W421" s="189"/>
      <c r="X421" s="189"/>
      <c r="Y421" s="189"/>
      <c r="Z421" s="189"/>
      <c r="AA421" s="189"/>
      <c r="AB421" s="189"/>
      <c r="AC421" s="189"/>
      <c r="AD421" s="189"/>
      <c r="AE421" s="189"/>
      <c r="AF421" s="189"/>
      <c r="AG421" s="189"/>
      <c r="AH421" s="189"/>
      <c r="AI421" s="189"/>
      <c r="AJ421" s="189"/>
      <c r="AK421" s="189"/>
      <c r="AL421" s="189"/>
      <c r="AM421" s="189"/>
      <c r="AN421" s="189"/>
    </row>
    <row r="422" spans="1:40" s="170" customFormat="1">
      <c r="A422" s="170">
        <v>425</v>
      </c>
      <c r="B422" s="188" t="s">
        <v>1513</v>
      </c>
      <c r="C422" s="187" t="s">
        <v>1514</v>
      </c>
      <c r="D422" s="204" t="s">
        <v>1238</v>
      </c>
      <c r="H422" s="189"/>
      <c r="I422" s="189"/>
      <c r="J422" s="189"/>
      <c r="K422" s="189"/>
      <c r="L422" s="189"/>
      <c r="M422" s="189"/>
      <c r="N422" s="189"/>
      <c r="O422" s="189"/>
      <c r="P422" s="189"/>
      <c r="Q422" s="189"/>
      <c r="R422" s="189"/>
      <c r="S422" s="189"/>
      <c r="T422" s="189"/>
      <c r="U422" s="189"/>
      <c r="V422" s="189"/>
      <c r="W422" s="189"/>
      <c r="X422" s="189"/>
      <c r="Y422" s="189"/>
      <c r="Z422" s="189"/>
      <c r="AA422" s="189"/>
      <c r="AB422" s="189"/>
      <c r="AC422" s="189"/>
      <c r="AD422" s="189"/>
      <c r="AE422" s="189"/>
      <c r="AF422" s="189"/>
      <c r="AG422" s="189"/>
      <c r="AH422" s="189"/>
      <c r="AI422" s="189"/>
      <c r="AJ422" s="189"/>
      <c r="AK422" s="189"/>
      <c r="AL422" s="189"/>
      <c r="AM422" s="189"/>
      <c r="AN422" s="189"/>
    </row>
    <row r="423" spans="1:40" s="170" customFormat="1">
      <c r="A423" s="170">
        <v>426</v>
      </c>
      <c r="B423" s="188" t="s">
        <v>1515</v>
      </c>
      <c r="C423" s="187" t="s">
        <v>1516</v>
      </c>
      <c r="D423" s="204" t="s">
        <v>1238</v>
      </c>
      <c r="H423" s="189"/>
      <c r="I423" s="189"/>
      <c r="J423" s="189"/>
      <c r="K423" s="189"/>
      <c r="L423" s="189"/>
      <c r="M423" s="189"/>
      <c r="N423" s="189"/>
      <c r="O423" s="189"/>
      <c r="P423" s="189"/>
      <c r="Q423" s="189"/>
      <c r="R423" s="189"/>
      <c r="S423" s="189"/>
      <c r="T423" s="189"/>
      <c r="U423" s="189"/>
      <c r="V423" s="189"/>
      <c r="W423" s="189"/>
      <c r="X423" s="189"/>
      <c r="Y423" s="189"/>
      <c r="Z423" s="189"/>
      <c r="AA423" s="189"/>
      <c r="AB423" s="189"/>
      <c r="AC423" s="189"/>
      <c r="AD423" s="189"/>
      <c r="AE423" s="189"/>
      <c r="AF423" s="189"/>
      <c r="AG423" s="189"/>
      <c r="AH423" s="189"/>
      <c r="AI423" s="189"/>
      <c r="AJ423" s="189"/>
      <c r="AK423" s="189"/>
      <c r="AL423" s="189"/>
      <c r="AM423" s="189"/>
      <c r="AN423" s="189"/>
    </row>
    <row r="424" spans="1:40" s="170" customFormat="1">
      <c r="A424" s="170">
        <v>427</v>
      </c>
      <c r="B424" s="188" t="s">
        <v>1517</v>
      </c>
      <c r="C424" s="187" t="s">
        <v>1518</v>
      </c>
      <c r="D424" s="204" t="s">
        <v>1238</v>
      </c>
      <c r="H424" s="189"/>
      <c r="I424" s="189"/>
      <c r="J424" s="189"/>
      <c r="K424" s="189"/>
      <c r="L424" s="189"/>
      <c r="M424" s="189"/>
      <c r="N424" s="189"/>
      <c r="O424" s="189"/>
      <c r="P424" s="189"/>
      <c r="Q424" s="189"/>
      <c r="R424" s="189"/>
      <c r="S424" s="189"/>
      <c r="T424" s="189"/>
      <c r="U424" s="189"/>
      <c r="V424" s="189"/>
      <c r="W424" s="189"/>
      <c r="X424" s="189"/>
      <c r="Y424" s="189"/>
      <c r="Z424" s="189"/>
      <c r="AA424" s="189"/>
      <c r="AB424" s="189"/>
      <c r="AC424" s="189"/>
      <c r="AD424" s="189"/>
      <c r="AE424" s="189"/>
      <c r="AF424" s="189"/>
      <c r="AG424" s="189"/>
      <c r="AH424" s="189"/>
      <c r="AI424" s="189"/>
      <c r="AJ424" s="189"/>
      <c r="AK424" s="189"/>
      <c r="AL424" s="189"/>
      <c r="AM424" s="189"/>
      <c r="AN424" s="189"/>
    </row>
    <row r="425" spans="1:40" s="170" customFormat="1">
      <c r="A425" s="170">
        <v>428</v>
      </c>
      <c r="B425" s="206">
        <v>1943</v>
      </c>
      <c r="C425" s="187" t="s">
        <v>1519</v>
      </c>
      <c r="D425" s="204" t="s">
        <v>1238</v>
      </c>
      <c r="H425" s="189"/>
      <c r="I425" s="189"/>
      <c r="J425" s="189"/>
      <c r="K425" s="189"/>
      <c r="L425" s="189"/>
      <c r="M425" s="189"/>
      <c r="N425" s="189"/>
      <c r="O425" s="189"/>
      <c r="P425" s="189"/>
      <c r="Q425" s="189"/>
      <c r="R425" s="189"/>
      <c r="S425" s="189"/>
      <c r="T425" s="189"/>
      <c r="U425" s="189"/>
      <c r="V425" s="189"/>
      <c r="W425" s="189"/>
      <c r="X425" s="189"/>
      <c r="Y425" s="189"/>
      <c r="Z425" s="189"/>
      <c r="AA425" s="189"/>
      <c r="AB425" s="189"/>
      <c r="AC425" s="189"/>
      <c r="AD425" s="189"/>
      <c r="AE425" s="189"/>
      <c r="AF425" s="189"/>
      <c r="AG425" s="189"/>
      <c r="AH425" s="189"/>
      <c r="AI425" s="189"/>
      <c r="AJ425" s="189"/>
      <c r="AK425" s="189"/>
      <c r="AL425" s="189"/>
      <c r="AM425" s="189"/>
      <c r="AN425" s="189"/>
    </row>
    <row r="426" spans="1:40" s="170" customFormat="1">
      <c r="A426" s="169">
        <v>429</v>
      </c>
      <c r="B426" s="188" t="s">
        <v>1520</v>
      </c>
      <c r="C426" s="208" t="s">
        <v>1521</v>
      </c>
      <c r="D426" s="212" t="s">
        <v>718</v>
      </c>
      <c r="H426" s="189"/>
      <c r="I426" s="189"/>
      <c r="J426" s="189"/>
      <c r="K426" s="189"/>
      <c r="L426" s="189"/>
      <c r="M426" s="189"/>
      <c r="N426" s="189"/>
      <c r="O426" s="189"/>
      <c r="P426" s="189"/>
      <c r="Q426" s="189"/>
      <c r="R426" s="189"/>
      <c r="S426" s="189"/>
      <c r="T426" s="189"/>
      <c r="U426" s="189"/>
      <c r="V426" s="189"/>
      <c r="W426" s="189"/>
      <c r="X426" s="189"/>
      <c r="Y426" s="189"/>
      <c r="Z426" s="189"/>
      <c r="AA426" s="189"/>
      <c r="AB426" s="189"/>
      <c r="AC426" s="189"/>
      <c r="AD426" s="189"/>
      <c r="AE426" s="189"/>
      <c r="AF426" s="189"/>
      <c r="AG426" s="189"/>
      <c r="AH426" s="189"/>
      <c r="AI426" s="189"/>
      <c r="AJ426" s="189"/>
      <c r="AK426" s="189"/>
      <c r="AL426" s="189"/>
      <c r="AM426" s="189"/>
      <c r="AN426" s="189"/>
    </row>
    <row r="427" spans="1:40" s="170" customFormat="1">
      <c r="A427" s="170">
        <v>430</v>
      </c>
      <c r="B427" s="188" t="s">
        <v>1522</v>
      </c>
      <c r="C427" s="187" t="s">
        <v>1523</v>
      </c>
      <c r="D427" s="204" t="s">
        <v>714</v>
      </c>
      <c r="H427" s="189"/>
      <c r="I427" s="189"/>
      <c r="J427" s="189"/>
      <c r="K427" s="189"/>
      <c r="L427" s="189"/>
      <c r="M427" s="189"/>
      <c r="N427" s="189"/>
      <c r="O427" s="189"/>
      <c r="P427" s="189"/>
      <c r="Q427" s="189"/>
      <c r="R427" s="189"/>
      <c r="S427" s="189"/>
      <c r="T427" s="189"/>
      <c r="U427" s="189"/>
      <c r="V427" s="189"/>
      <c r="W427" s="189"/>
      <c r="X427" s="189"/>
      <c r="Y427" s="189"/>
      <c r="Z427" s="189"/>
      <c r="AA427" s="189"/>
      <c r="AB427" s="189"/>
      <c r="AC427" s="189"/>
      <c r="AD427" s="189"/>
      <c r="AE427" s="189"/>
      <c r="AF427" s="189"/>
      <c r="AG427" s="189"/>
      <c r="AH427" s="189"/>
      <c r="AI427" s="189"/>
      <c r="AJ427" s="189"/>
      <c r="AK427" s="189"/>
      <c r="AL427" s="189"/>
      <c r="AM427" s="189"/>
      <c r="AN427" s="189"/>
    </row>
    <row r="428" spans="1:40" s="170" customFormat="1">
      <c r="A428" s="170">
        <v>431</v>
      </c>
      <c r="B428" s="188" t="s">
        <v>1524</v>
      </c>
      <c r="C428" s="187" t="s">
        <v>1525</v>
      </c>
      <c r="D428" s="204" t="s">
        <v>786</v>
      </c>
      <c r="H428" s="189"/>
      <c r="I428" s="189"/>
      <c r="J428" s="189"/>
      <c r="K428" s="189"/>
      <c r="L428" s="189"/>
      <c r="M428" s="189"/>
      <c r="N428" s="189"/>
      <c r="O428" s="189"/>
      <c r="P428" s="189"/>
      <c r="Q428" s="189"/>
      <c r="R428" s="189"/>
      <c r="S428" s="189"/>
      <c r="T428" s="189"/>
      <c r="U428" s="189"/>
      <c r="V428" s="189"/>
      <c r="W428" s="189"/>
      <c r="X428" s="189"/>
      <c r="Y428" s="189"/>
      <c r="Z428" s="189"/>
      <c r="AA428" s="189"/>
      <c r="AB428" s="189"/>
      <c r="AC428" s="189"/>
      <c r="AD428" s="189"/>
      <c r="AE428" s="189"/>
      <c r="AF428" s="189"/>
      <c r="AG428" s="189"/>
      <c r="AH428" s="189"/>
      <c r="AI428" s="189"/>
      <c r="AJ428" s="189"/>
      <c r="AK428" s="189"/>
      <c r="AL428" s="189"/>
      <c r="AM428" s="189"/>
      <c r="AN428" s="189"/>
    </row>
    <row r="429" spans="1:40" s="170" customFormat="1">
      <c r="A429" s="170">
        <v>432</v>
      </c>
      <c r="B429" s="188" t="s">
        <v>1526</v>
      </c>
      <c r="C429" s="187" t="s">
        <v>1527</v>
      </c>
      <c r="D429" s="204" t="s">
        <v>714</v>
      </c>
      <c r="H429" s="189"/>
      <c r="I429" s="189"/>
      <c r="J429" s="189"/>
      <c r="K429" s="189"/>
      <c r="L429" s="189"/>
      <c r="M429" s="189"/>
      <c r="N429" s="189"/>
      <c r="O429" s="189"/>
      <c r="P429" s="189"/>
      <c r="Q429" s="189"/>
      <c r="R429" s="189"/>
      <c r="S429" s="189"/>
      <c r="T429" s="189"/>
      <c r="U429" s="189"/>
      <c r="V429" s="189"/>
      <c r="W429" s="189"/>
      <c r="X429" s="189"/>
      <c r="Y429" s="189"/>
      <c r="Z429" s="189"/>
      <c r="AA429" s="189"/>
      <c r="AB429" s="189"/>
      <c r="AC429" s="189"/>
      <c r="AD429" s="189"/>
      <c r="AE429" s="189"/>
      <c r="AF429" s="189"/>
      <c r="AG429" s="189"/>
      <c r="AH429" s="189"/>
      <c r="AI429" s="189"/>
      <c r="AJ429" s="189"/>
      <c r="AK429" s="189"/>
      <c r="AL429" s="189"/>
      <c r="AM429" s="189"/>
      <c r="AN429" s="189"/>
    </row>
    <row r="430" spans="1:40" s="170" customFormat="1">
      <c r="A430" s="170">
        <v>433</v>
      </c>
      <c r="B430" s="188" t="s">
        <v>1528</v>
      </c>
      <c r="C430" s="187" t="s">
        <v>1529</v>
      </c>
      <c r="D430" s="204" t="s">
        <v>714</v>
      </c>
      <c r="H430" s="189"/>
      <c r="I430" s="189"/>
      <c r="J430" s="189"/>
      <c r="K430" s="189"/>
      <c r="L430" s="189"/>
      <c r="M430" s="189"/>
      <c r="N430" s="189"/>
      <c r="O430" s="189"/>
      <c r="P430" s="189"/>
      <c r="Q430" s="189"/>
      <c r="R430" s="189"/>
      <c r="S430" s="189"/>
      <c r="T430" s="189"/>
      <c r="U430" s="189"/>
      <c r="V430" s="189"/>
      <c r="W430" s="189"/>
      <c r="X430" s="189"/>
      <c r="Y430" s="189"/>
      <c r="Z430" s="189"/>
      <c r="AA430" s="189"/>
      <c r="AB430" s="189"/>
      <c r="AC430" s="189"/>
      <c r="AD430" s="189"/>
      <c r="AE430" s="189"/>
      <c r="AF430" s="189"/>
      <c r="AG430" s="189"/>
      <c r="AH430" s="189"/>
      <c r="AI430" s="189"/>
      <c r="AJ430" s="189"/>
      <c r="AK430" s="189"/>
      <c r="AL430" s="189"/>
      <c r="AM430" s="189"/>
      <c r="AN430" s="189"/>
    </row>
    <row r="431" spans="1:40" s="170" customFormat="1">
      <c r="A431" s="170">
        <v>434</v>
      </c>
      <c r="B431" s="188" t="s">
        <v>1530</v>
      </c>
      <c r="C431" s="187" t="s">
        <v>1531</v>
      </c>
      <c r="D431" s="204" t="s">
        <v>718</v>
      </c>
      <c r="H431" s="189"/>
      <c r="I431" s="189"/>
      <c r="J431" s="189"/>
      <c r="K431" s="189"/>
      <c r="L431" s="189"/>
      <c r="M431" s="189"/>
      <c r="N431" s="189"/>
      <c r="O431" s="189"/>
      <c r="P431" s="189"/>
      <c r="Q431" s="189"/>
      <c r="R431" s="189"/>
      <c r="S431" s="189"/>
      <c r="T431" s="189"/>
      <c r="U431" s="189"/>
      <c r="V431" s="189"/>
      <c r="W431" s="189"/>
      <c r="X431" s="189"/>
      <c r="Y431" s="189"/>
      <c r="Z431" s="189"/>
      <c r="AA431" s="189"/>
      <c r="AB431" s="189"/>
      <c r="AC431" s="189"/>
      <c r="AD431" s="189"/>
      <c r="AE431" s="189"/>
      <c r="AF431" s="189"/>
      <c r="AG431" s="189"/>
      <c r="AH431" s="189"/>
      <c r="AI431" s="189"/>
      <c r="AJ431" s="189"/>
      <c r="AK431" s="189"/>
      <c r="AL431" s="189"/>
      <c r="AM431" s="189"/>
      <c r="AN431" s="189"/>
    </row>
    <row r="432" spans="1:40" s="38" customFormat="1">
      <c r="A432" s="170">
        <v>435</v>
      </c>
      <c r="B432" s="188" t="s">
        <v>1532</v>
      </c>
      <c r="C432" s="187" t="s">
        <v>1533</v>
      </c>
      <c r="D432" s="204" t="s">
        <v>718</v>
      </c>
      <c r="E432" s="169"/>
      <c r="F432" s="169"/>
      <c r="G432" s="169"/>
      <c r="H432" s="213"/>
      <c r="I432" s="213"/>
      <c r="J432" s="213"/>
      <c r="K432" s="213"/>
      <c r="L432" s="213"/>
      <c r="M432" s="213"/>
      <c r="N432" s="213"/>
      <c r="O432" s="213"/>
      <c r="P432" s="213"/>
      <c r="Q432" s="213"/>
      <c r="R432" s="213"/>
      <c r="S432" s="213"/>
      <c r="T432" s="213"/>
      <c r="U432" s="213"/>
      <c r="V432" s="213"/>
      <c r="W432" s="213"/>
      <c r="X432" s="213"/>
      <c r="Y432" s="213"/>
      <c r="Z432" s="213"/>
      <c r="AA432" s="213"/>
      <c r="AB432" s="213"/>
      <c r="AC432" s="213"/>
      <c r="AD432" s="213"/>
      <c r="AE432" s="213"/>
      <c r="AF432" s="213"/>
      <c r="AG432" s="213"/>
      <c r="AH432" s="213"/>
      <c r="AI432" s="213"/>
      <c r="AJ432" s="213"/>
      <c r="AK432" s="213"/>
      <c r="AL432" s="213"/>
      <c r="AM432" s="213"/>
      <c r="AN432" s="213"/>
    </row>
    <row r="433" spans="1:40">
      <c r="A433" s="170">
        <v>436</v>
      </c>
      <c r="B433" s="188" t="s">
        <v>1155</v>
      </c>
      <c r="C433" s="187" t="s">
        <v>1534</v>
      </c>
      <c r="D433" s="204" t="s">
        <v>714</v>
      </c>
    </row>
    <row r="434" spans="1:40">
      <c r="A434" s="170">
        <v>437</v>
      </c>
      <c r="B434" s="188" t="s">
        <v>1535</v>
      </c>
      <c r="C434" s="187" t="s">
        <v>1536</v>
      </c>
      <c r="D434" s="204" t="s">
        <v>714</v>
      </c>
    </row>
    <row r="435" spans="1:40">
      <c r="A435" s="170">
        <v>438</v>
      </c>
      <c r="B435" s="188" t="s">
        <v>1537</v>
      </c>
      <c r="C435" s="187" t="s">
        <v>1538</v>
      </c>
      <c r="D435" s="204" t="s">
        <v>718</v>
      </c>
    </row>
    <row r="436" spans="1:40">
      <c r="A436" s="170">
        <v>439</v>
      </c>
      <c r="B436" s="188" t="s">
        <v>1539</v>
      </c>
      <c r="C436" s="187" t="s">
        <v>1540</v>
      </c>
      <c r="D436" s="204" t="s">
        <v>786</v>
      </c>
    </row>
    <row r="437" spans="1:40">
      <c r="A437" s="170">
        <v>440</v>
      </c>
      <c r="B437" s="188" t="s">
        <v>1541</v>
      </c>
      <c r="C437" s="187" t="s">
        <v>1542</v>
      </c>
      <c r="D437" s="204" t="s">
        <v>718</v>
      </c>
    </row>
    <row r="438" spans="1:40">
      <c r="A438" s="170">
        <v>441</v>
      </c>
      <c r="B438" s="188" t="s">
        <v>1543</v>
      </c>
      <c r="C438" s="187" t="s">
        <v>1544</v>
      </c>
      <c r="D438" s="204" t="s">
        <v>718</v>
      </c>
    </row>
    <row r="439" spans="1:40">
      <c r="A439" s="170">
        <v>442</v>
      </c>
      <c r="B439" s="188" t="s">
        <v>1164</v>
      </c>
      <c r="C439" s="187" t="s">
        <v>1545</v>
      </c>
      <c r="D439" s="204" t="s">
        <v>718</v>
      </c>
    </row>
    <row r="440" spans="1:40">
      <c r="A440" s="169">
        <v>443</v>
      </c>
      <c r="B440" s="188" t="s">
        <v>1546</v>
      </c>
      <c r="C440" s="208" t="s">
        <v>426</v>
      </c>
      <c r="D440" s="212" t="s">
        <v>728</v>
      </c>
    </row>
    <row r="441" spans="1:40">
      <c r="A441" s="170">
        <v>444</v>
      </c>
      <c r="B441" s="188" t="s">
        <v>1547</v>
      </c>
      <c r="C441" s="187" t="s">
        <v>1548</v>
      </c>
      <c r="D441" s="204" t="s">
        <v>714</v>
      </c>
    </row>
    <row r="442" spans="1:40">
      <c r="A442" s="170">
        <v>445</v>
      </c>
      <c r="B442" s="188" t="s">
        <v>1549</v>
      </c>
      <c r="C442" s="187" t="s">
        <v>1550</v>
      </c>
      <c r="D442" s="204" t="s">
        <v>718</v>
      </c>
    </row>
    <row r="443" spans="1:40">
      <c r="A443" s="170">
        <v>446</v>
      </c>
      <c r="B443" s="188" t="s">
        <v>1551</v>
      </c>
      <c r="C443" s="187" t="s">
        <v>1552</v>
      </c>
      <c r="D443" s="204" t="s">
        <v>718</v>
      </c>
    </row>
    <row r="444" spans="1:40">
      <c r="A444" s="170">
        <v>447</v>
      </c>
      <c r="B444" s="188" t="s">
        <v>1553</v>
      </c>
      <c r="C444" s="187" t="s">
        <v>1554</v>
      </c>
      <c r="D444" s="204" t="s">
        <v>714</v>
      </c>
    </row>
    <row r="445" spans="1:40">
      <c r="A445" s="170">
        <v>448</v>
      </c>
      <c r="B445" s="188" t="s">
        <v>1555</v>
      </c>
      <c r="C445" s="187" t="s">
        <v>1556</v>
      </c>
      <c r="D445" s="204" t="s">
        <v>718</v>
      </c>
    </row>
    <row r="446" spans="1:40" s="38" customFormat="1">
      <c r="A446" s="170">
        <v>449</v>
      </c>
      <c r="B446" s="188" t="s">
        <v>1557</v>
      </c>
      <c r="C446" s="187" t="s">
        <v>1558</v>
      </c>
      <c r="D446" s="204" t="s">
        <v>714</v>
      </c>
      <c r="E446" s="169"/>
      <c r="F446" s="169"/>
      <c r="G446" s="169"/>
      <c r="H446" s="213"/>
      <c r="I446" s="213"/>
      <c r="J446" s="213"/>
      <c r="K446" s="213"/>
      <c r="L446" s="213"/>
      <c r="M446" s="213"/>
      <c r="N446" s="213"/>
      <c r="O446" s="213"/>
      <c r="P446" s="213"/>
      <c r="Q446" s="213"/>
      <c r="R446" s="213"/>
      <c r="S446" s="213"/>
      <c r="T446" s="213"/>
      <c r="U446" s="213"/>
      <c r="V446" s="213"/>
      <c r="W446" s="213"/>
      <c r="X446" s="213"/>
      <c r="Y446" s="213"/>
      <c r="Z446" s="213"/>
      <c r="AA446" s="213"/>
      <c r="AB446" s="213"/>
      <c r="AC446" s="213"/>
      <c r="AD446" s="213"/>
      <c r="AE446" s="213"/>
      <c r="AF446" s="213"/>
      <c r="AG446" s="213"/>
      <c r="AH446" s="213"/>
      <c r="AI446" s="213"/>
      <c r="AJ446" s="213"/>
      <c r="AK446" s="213"/>
      <c r="AL446" s="213"/>
      <c r="AM446" s="213"/>
      <c r="AN446" s="213"/>
    </row>
    <row r="447" spans="1:40">
      <c r="A447" s="170">
        <v>450</v>
      </c>
      <c r="B447" s="188" t="s">
        <v>1559</v>
      </c>
      <c r="C447" s="187" t="s">
        <v>1560</v>
      </c>
      <c r="D447" s="204" t="s">
        <v>718</v>
      </c>
    </row>
    <row r="448" spans="1:40">
      <c r="A448" s="170">
        <v>451</v>
      </c>
      <c r="B448" s="188" t="s">
        <v>1561</v>
      </c>
      <c r="C448" s="187" t="s">
        <v>1562</v>
      </c>
      <c r="D448" s="204" t="s">
        <v>714</v>
      </c>
    </row>
    <row r="449" spans="1:40">
      <c r="A449" s="170">
        <v>452</v>
      </c>
      <c r="B449" s="188" t="s">
        <v>1563</v>
      </c>
      <c r="C449" s="187" t="s">
        <v>1564</v>
      </c>
      <c r="D449" s="204" t="s">
        <v>718</v>
      </c>
    </row>
    <row r="450" spans="1:40">
      <c r="A450" s="170">
        <v>453</v>
      </c>
      <c r="B450" s="188" t="s">
        <v>1565</v>
      </c>
      <c r="C450" s="187" t="s">
        <v>1566</v>
      </c>
      <c r="D450" s="204" t="s">
        <v>714</v>
      </c>
    </row>
    <row r="451" spans="1:40">
      <c r="A451" s="170">
        <v>454</v>
      </c>
      <c r="B451" s="188" t="s">
        <v>1567</v>
      </c>
      <c r="C451" s="187" t="s">
        <v>1568</v>
      </c>
      <c r="D451" s="204" t="s">
        <v>764</v>
      </c>
    </row>
    <row r="452" spans="1:40">
      <c r="A452" s="170">
        <v>455</v>
      </c>
      <c r="B452" s="188" t="s">
        <v>1569</v>
      </c>
      <c r="C452" s="187" t="s">
        <v>1570</v>
      </c>
      <c r="D452" s="204" t="s">
        <v>786</v>
      </c>
    </row>
    <row r="453" spans="1:40">
      <c r="A453" s="170">
        <v>456</v>
      </c>
      <c r="B453" s="188" t="s">
        <v>1571</v>
      </c>
      <c r="C453" s="187" t="s">
        <v>1572</v>
      </c>
      <c r="D453" s="204" t="s">
        <v>714</v>
      </c>
    </row>
    <row r="454" spans="1:40">
      <c r="A454" s="170">
        <v>457</v>
      </c>
      <c r="B454" s="206">
        <v>1972</v>
      </c>
      <c r="C454" s="187" t="s">
        <v>1573</v>
      </c>
      <c r="D454" s="204" t="s">
        <v>1238</v>
      </c>
    </row>
    <row r="455" spans="1:40">
      <c r="A455" s="170">
        <v>458</v>
      </c>
      <c r="B455" s="188" t="s">
        <v>1574</v>
      </c>
      <c r="C455" s="187" t="s">
        <v>1575</v>
      </c>
      <c r="D455" s="204" t="s">
        <v>718</v>
      </c>
    </row>
    <row r="456" spans="1:40">
      <c r="A456" s="169">
        <v>459</v>
      </c>
      <c r="B456" s="188" t="s">
        <v>1410</v>
      </c>
      <c r="C456" s="208" t="s">
        <v>1576</v>
      </c>
      <c r="D456" s="212" t="s">
        <v>728</v>
      </c>
    </row>
    <row r="457" spans="1:40">
      <c r="A457" s="170">
        <v>460</v>
      </c>
      <c r="B457" s="188" t="s">
        <v>1577</v>
      </c>
      <c r="C457" s="187" t="s">
        <v>1578</v>
      </c>
      <c r="D457" s="204" t="s">
        <v>714</v>
      </c>
    </row>
    <row r="458" spans="1:40">
      <c r="A458" s="170">
        <v>461</v>
      </c>
      <c r="B458" s="188" t="s">
        <v>1428</v>
      </c>
      <c r="C458" s="187" t="s">
        <v>1579</v>
      </c>
      <c r="D458" s="204" t="s">
        <v>718</v>
      </c>
    </row>
    <row r="459" spans="1:40">
      <c r="A459" s="170">
        <v>462</v>
      </c>
      <c r="B459" s="188" t="s">
        <v>1580</v>
      </c>
      <c r="C459" s="187" t="s">
        <v>1581</v>
      </c>
      <c r="D459" s="204" t="s">
        <v>714</v>
      </c>
    </row>
    <row r="460" spans="1:40">
      <c r="A460" s="170">
        <v>463</v>
      </c>
      <c r="B460" s="188" t="s">
        <v>1582</v>
      </c>
      <c r="C460" s="187" t="s">
        <v>1583</v>
      </c>
      <c r="D460" s="204" t="s">
        <v>714</v>
      </c>
    </row>
    <row r="461" spans="1:40">
      <c r="A461" s="170">
        <v>464</v>
      </c>
      <c r="B461" s="188" t="s">
        <v>1584</v>
      </c>
      <c r="C461" s="187" t="s">
        <v>1585</v>
      </c>
      <c r="D461" s="204" t="s">
        <v>714</v>
      </c>
    </row>
    <row r="462" spans="1:40" s="38" customFormat="1">
      <c r="A462" s="170">
        <v>465</v>
      </c>
      <c r="B462" s="188" t="s">
        <v>1586</v>
      </c>
      <c r="C462" s="187" t="s">
        <v>1587</v>
      </c>
      <c r="D462" s="204" t="s">
        <v>718</v>
      </c>
      <c r="E462" s="169"/>
      <c r="F462" s="169"/>
      <c r="G462" s="169"/>
      <c r="H462" s="213"/>
      <c r="I462" s="213"/>
      <c r="J462" s="213"/>
      <c r="K462" s="213"/>
      <c r="L462" s="213"/>
      <c r="M462" s="213"/>
      <c r="N462" s="213"/>
      <c r="O462" s="213"/>
      <c r="P462" s="213"/>
      <c r="Q462" s="213"/>
      <c r="R462" s="213"/>
      <c r="S462" s="213"/>
      <c r="T462" s="213"/>
      <c r="U462" s="213"/>
      <c r="V462" s="213"/>
      <c r="W462" s="213"/>
      <c r="X462" s="213"/>
      <c r="Y462" s="213"/>
      <c r="Z462" s="213"/>
      <c r="AA462" s="213"/>
      <c r="AB462" s="213"/>
      <c r="AC462" s="213"/>
      <c r="AD462" s="213"/>
      <c r="AE462" s="213"/>
      <c r="AF462" s="213"/>
      <c r="AG462" s="213"/>
      <c r="AH462" s="213"/>
      <c r="AI462" s="213"/>
      <c r="AJ462" s="213"/>
      <c r="AK462" s="213"/>
      <c r="AL462" s="213"/>
      <c r="AM462" s="213"/>
      <c r="AN462" s="213"/>
    </row>
    <row r="463" spans="1:40">
      <c r="A463" s="170">
        <v>466</v>
      </c>
      <c r="B463" s="188" t="s">
        <v>1588</v>
      </c>
      <c r="C463" s="187" t="s">
        <v>1589</v>
      </c>
      <c r="D463" s="204" t="s">
        <v>718</v>
      </c>
    </row>
    <row r="464" spans="1:40" s="170" customFormat="1">
      <c r="A464" s="170">
        <v>467</v>
      </c>
      <c r="B464" s="188" t="s">
        <v>1590</v>
      </c>
      <c r="C464" s="187" t="s">
        <v>1591</v>
      </c>
      <c r="D464" s="204" t="s">
        <v>714</v>
      </c>
      <c r="H464" s="189"/>
      <c r="I464" s="189"/>
      <c r="J464" s="189"/>
      <c r="K464" s="189"/>
      <c r="L464" s="189"/>
      <c r="M464" s="189"/>
      <c r="N464" s="189"/>
      <c r="O464" s="189"/>
      <c r="P464" s="189"/>
      <c r="Q464" s="189"/>
      <c r="R464" s="189"/>
      <c r="S464" s="189"/>
      <c r="T464" s="189"/>
      <c r="U464" s="189"/>
      <c r="V464" s="189"/>
      <c r="W464" s="189"/>
      <c r="X464" s="189"/>
      <c r="Y464" s="189"/>
      <c r="Z464" s="189"/>
      <c r="AA464" s="189"/>
      <c r="AB464" s="189"/>
      <c r="AC464" s="189"/>
      <c r="AD464" s="189"/>
      <c r="AE464" s="189"/>
      <c r="AF464" s="189"/>
      <c r="AG464" s="189"/>
      <c r="AH464" s="189"/>
      <c r="AI464" s="189"/>
      <c r="AJ464" s="189"/>
      <c r="AK464" s="189"/>
      <c r="AL464" s="189"/>
      <c r="AM464" s="189"/>
      <c r="AN464" s="189"/>
    </row>
    <row r="465" spans="1:40" s="170" customFormat="1">
      <c r="A465" s="170">
        <v>468</v>
      </c>
      <c r="B465" s="188" t="s">
        <v>1592</v>
      </c>
      <c r="C465" s="187" t="s">
        <v>1593</v>
      </c>
      <c r="D465" s="204" t="s">
        <v>718</v>
      </c>
      <c r="H465" s="189"/>
      <c r="I465" s="189"/>
      <c r="J465" s="189"/>
      <c r="K465" s="189"/>
      <c r="L465" s="189"/>
      <c r="M465" s="189"/>
      <c r="N465" s="189"/>
      <c r="O465" s="189"/>
      <c r="P465" s="189"/>
      <c r="Q465" s="189"/>
      <c r="R465" s="189"/>
      <c r="S465" s="189"/>
      <c r="T465" s="189"/>
      <c r="U465" s="189"/>
      <c r="V465" s="189"/>
      <c r="W465" s="189"/>
      <c r="X465" s="189"/>
      <c r="Y465" s="189"/>
      <c r="Z465" s="189"/>
      <c r="AA465" s="189"/>
      <c r="AB465" s="189"/>
      <c r="AC465" s="189"/>
      <c r="AD465" s="189"/>
      <c r="AE465" s="189"/>
      <c r="AF465" s="189"/>
      <c r="AG465" s="189"/>
      <c r="AH465" s="189"/>
      <c r="AI465" s="189"/>
      <c r="AJ465" s="189"/>
      <c r="AK465" s="189"/>
      <c r="AL465" s="189"/>
      <c r="AM465" s="189"/>
      <c r="AN465" s="189"/>
    </row>
    <row r="466" spans="1:40" s="170" customFormat="1">
      <c r="A466" s="170">
        <v>469</v>
      </c>
      <c r="B466" s="188" t="s">
        <v>1594</v>
      </c>
      <c r="C466" s="187" t="s">
        <v>1595</v>
      </c>
      <c r="D466" s="204" t="s">
        <v>718</v>
      </c>
      <c r="H466" s="189"/>
      <c r="I466" s="189"/>
      <c r="J466" s="189"/>
      <c r="K466" s="189"/>
      <c r="L466" s="189"/>
      <c r="M466" s="189"/>
      <c r="N466" s="189"/>
      <c r="O466" s="189"/>
      <c r="P466" s="189"/>
      <c r="Q466" s="189"/>
      <c r="R466" s="189"/>
      <c r="S466" s="189"/>
      <c r="T466" s="189"/>
      <c r="U466" s="189"/>
      <c r="V466" s="189"/>
      <c r="W466" s="189"/>
      <c r="X466" s="189"/>
      <c r="Y466" s="189"/>
      <c r="Z466" s="189"/>
      <c r="AA466" s="189"/>
      <c r="AB466" s="189"/>
      <c r="AC466" s="189"/>
      <c r="AD466" s="189"/>
      <c r="AE466" s="189"/>
      <c r="AF466" s="189"/>
      <c r="AG466" s="189"/>
      <c r="AH466" s="189"/>
      <c r="AI466" s="189"/>
      <c r="AJ466" s="189"/>
      <c r="AK466" s="189"/>
      <c r="AL466" s="189"/>
      <c r="AM466" s="189"/>
      <c r="AN466" s="189"/>
    </row>
    <row r="467" spans="1:40" s="170" customFormat="1">
      <c r="A467" s="170">
        <v>470</v>
      </c>
      <c r="B467" s="188" t="s">
        <v>1596</v>
      </c>
      <c r="C467" s="187" t="s">
        <v>1597</v>
      </c>
      <c r="D467" s="204" t="s">
        <v>714</v>
      </c>
      <c r="H467" s="189"/>
      <c r="I467" s="189"/>
      <c r="J467" s="189"/>
      <c r="K467" s="189"/>
      <c r="L467" s="189"/>
      <c r="M467" s="189"/>
      <c r="N467" s="189"/>
      <c r="O467" s="189"/>
      <c r="P467" s="189"/>
      <c r="Q467" s="189"/>
      <c r="R467" s="189"/>
      <c r="S467" s="189"/>
      <c r="T467" s="189"/>
      <c r="U467" s="189"/>
      <c r="V467" s="189"/>
      <c r="W467" s="189"/>
      <c r="X467" s="189"/>
      <c r="Y467" s="189"/>
      <c r="Z467" s="189"/>
      <c r="AA467" s="189"/>
      <c r="AB467" s="189"/>
      <c r="AC467" s="189"/>
      <c r="AD467" s="189"/>
      <c r="AE467" s="189"/>
      <c r="AF467" s="189"/>
      <c r="AG467" s="189"/>
      <c r="AH467" s="189"/>
      <c r="AI467" s="189"/>
      <c r="AJ467" s="189"/>
      <c r="AK467" s="189"/>
      <c r="AL467" s="189"/>
      <c r="AM467" s="189"/>
      <c r="AN467" s="189"/>
    </row>
    <row r="468" spans="1:40" s="170" customFormat="1">
      <c r="A468" s="170">
        <v>471</v>
      </c>
      <c r="B468" s="188" t="s">
        <v>1598</v>
      </c>
      <c r="C468" s="187" t="s">
        <v>1599</v>
      </c>
      <c r="D468" s="204" t="s">
        <v>714</v>
      </c>
      <c r="H468" s="189"/>
      <c r="I468" s="189"/>
      <c r="J468" s="189"/>
      <c r="K468" s="189"/>
      <c r="L468" s="189"/>
      <c r="M468" s="189"/>
      <c r="N468" s="189"/>
      <c r="O468" s="189"/>
      <c r="P468" s="189"/>
      <c r="Q468" s="189"/>
      <c r="R468" s="189"/>
      <c r="S468" s="189"/>
      <c r="T468" s="189"/>
      <c r="U468" s="189"/>
      <c r="V468" s="189"/>
      <c r="W468" s="189"/>
      <c r="X468" s="189"/>
      <c r="Y468" s="189"/>
      <c r="Z468" s="189"/>
      <c r="AA468" s="189"/>
      <c r="AB468" s="189"/>
      <c r="AC468" s="189"/>
      <c r="AD468" s="189"/>
      <c r="AE468" s="189"/>
      <c r="AF468" s="189"/>
      <c r="AG468" s="189"/>
      <c r="AH468" s="189"/>
      <c r="AI468" s="189"/>
      <c r="AJ468" s="189"/>
      <c r="AK468" s="189"/>
      <c r="AL468" s="189"/>
      <c r="AM468" s="189"/>
      <c r="AN468" s="189"/>
    </row>
    <row r="469" spans="1:40" s="170" customFormat="1">
      <c r="A469" s="170">
        <v>472</v>
      </c>
      <c r="B469" s="188" t="s">
        <v>1600</v>
      </c>
      <c r="C469" s="187" t="s">
        <v>1601</v>
      </c>
      <c r="D469" s="204" t="s">
        <v>714</v>
      </c>
      <c r="H469" s="189"/>
      <c r="I469" s="189"/>
      <c r="J469" s="189"/>
      <c r="K469" s="189"/>
      <c r="L469" s="189"/>
      <c r="M469" s="189"/>
      <c r="N469" s="189"/>
      <c r="O469" s="189"/>
      <c r="P469" s="189"/>
      <c r="Q469" s="189"/>
      <c r="R469" s="189"/>
      <c r="S469" s="189"/>
      <c r="T469" s="189"/>
      <c r="U469" s="189"/>
      <c r="V469" s="189"/>
      <c r="W469" s="189"/>
      <c r="X469" s="189"/>
      <c r="Y469" s="189"/>
      <c r="Z469" s="189"/>
      <c r="AA469" s="189"/>
      <c r="AB469" s="189"/>
      <c r="AC469" s="189"/>
      <c r="AD469" s="189"/>
      <c r="AE469" s="189"/>
      <c r="AF469" s="189"/>
      <c r="AG469" s="189"/>
      <c r="AH469" s="189"/>
      <c r="AI469" s="189"/>
      <c r="AJ469" s="189"/>
      <c r="AK469" s="189"/>
      <c r="AL469" s="189"/>
      <c r="AM469" s="189"/>
      <c r="AN469" s="189"/>
    </row>
    <row r="470" spans="1:40" s="170" customFormat="1">
      <c r="A470" s="170">
        <v>473</v>
      </c>
      <c r="B470" s="188" t="s">
        <v>1602</v>
      </c>
      <c r="C470" s="187" t="s">
        <v>1603</v>
      </c>
      <c r="D470" s="204" t="s">
        <v>718</v>
      </c>
      <c r="H470" s="189"/>
      <c r="I470" s="189"/>
      <c r="J470" s="189"/>
      <c r="K470" s="189"/>
      <c r="L470" s="189"/>
      <c r="M470" s="189"/>
      <c r="N470" s="189"/>
      <c r="O470" s="189"/>
      <c r="P470" s="189"/>
      <c r="Q470" s="189"/>
      <c r="R470" s="189"/>
      <c r="S470" s="189"/>
      <c r="T470" s="189"/>
      <c r="U470" s="189"/>
      <c r="V470" s="189"/>
      <c r="W470" s="189"/>
      <c r="X470" s="189"/>
      <c r="Y470" s="189"/>
      <c r="Z470" s="189"/>
      <c r="AA470" s="189"/>
      <c r="AB470" s="189"/>
      <c r="AC470" s="189"/>
      <c r="AD470" s="189"/>
      <c r="AE470" s="189"/>
      <c r="AF470" s="189"/>
      <c r="AG470" s="189"/>
      <c r="AH470" s="189"/>
      <c r="AI470" s="189"/>
      <c r="AJ470" s="189"/>
      <c r="AK470" s="189"/>
      <c r="AL470" s="189"/>
      <c r="AM470" s="189"/>
      <c r="AN470" s="189"/>
    </row>
    <row r="471" spans="1:40" s="170" customFormat="1">
      <c r="A471" s="170">
        <v>474</v>
      </c>
      <c r="B471" s="188" t="s">
        <v>1604</v>
      </c>
      <c r="C471" s="187" t="s">
        <v>1605</v>
      </c>
      <c r="D471" s="204" t="s">
        <v>714</v>
      </c>
      <c r="H471" s="189"/>
      <c r="I471" s="189"/>
      <c r="J471" s="189"/>
      <c r="K471" s="189"/>
      <c r="L471" s="189"/>
      <c r="M471" s="189"/>
      <c r="N471" s="189"/>
      <c r="O471" s="189"/>
      <c r="P471" s="189"/>
      <c r="Q471" s="189"/>
      <c r="R471" s="189"/>
      <c r="S471" s="189"/>
      <c r="T471" s="189"/>
      <c r="U471" s="189"/>
      <c r="V471" s="189"/>
      <c r="W471" s="189"/>
      <c r="X471" s="189"/>
      <c r="Y471" s="189"/>
      <c r="Z471" s="189"/>
      <c r="AA471" s="189"/>
      <c r="AB471" s="189"/>
      <c r="AC471" s="189"/>
      <c r="AD471" s="189"/>
      <c r="AE471" s="189"/>
      <c r="AF471" s="189"/>
      <c r="AG471" s="189"/>
      <c r="AH471" s="189"/>
      <c r="AI471" s="189"/>
      <c r="AJ471" s="189"/>
      <c r="AK471" s="189"/>
      <c r="AL471" s="189"/>
      <c r="AM471" s="189"/>
      <c r="AN471" s="189"/>
    </row>
    <row r="472" spans="1:40" s="170" customFormat="1">
      <c r="A472" s="170">
        <v>475</v>
      </c>
      <c r="B472" s="188" t="s">
        <v>1606</v>
      </c>
      <c r="C472" s="187" t="s">
        <v>1607</v>
      </c>
      <c r="D472" s="204" t="s">
        <v>718</v>
      </c>
      <c r="H472" s="189"/>
      <c r="I472" s="189"/>
      <c r="J472" s="189"/>
      <c r="K472" s="189"/>
      <c r="L472" s="189"/>
      <c r="M472" s="189"/>
      <c r="N472" s="189"/>
      <c r="O472" s="189"/>
      <c r="P472" s="189"/>
      <c r="Q472" s="189"/>
      <c r="R472" s="189"/>
      <c r="S472" s="189"/>
      <c r="T472" s="189"/>
      <c r="U472" s="189"/>
      <c r="V472" s="189"/>
      <c r="W472" s="189"/>
      <c r="X472" s="189"/>
      <c r="Y472" s="189"/>
      <c r="Z472" s="189"/>
      <c r="AA472" s="189"/>
      <c r="AB472" s="189"/>
      <c r="AC472" s="189"/>
      <c r="AD472" s="189"/>
      <c r="AE472" s="189"/>
      <c r="AF472" s="189"/>
      <c r="AG472" s="189"/>
      <c r="AH472" s="189"/>
      <c r="AI472" s="189"/>
      <c r="AJ472" s="189"/>
      <c r="AK472" s="189"/>
      <c r="AL472" s="189"/>
      <c r="AM472" s="189"/>
      <c r="AN472" s="189"/>
    </row>
    <row r="473" spans="1:40" s="170" customFormat="1">
      <c r="A473" s="170">
        <v>476</v>
      </c>
      <c r="B473" s="188" t="s">
        <v>1584</v>
      </c>
      <c r="C473" s="187" t="s">
        <v>1608</v>
      </c>
      <c r="D473" s="204" t="s">
        <v>714</v>
      </c>
      <c r="H473" s="189"/>
      <c r="I473" s="189"/>
      <c r="J473" s="189"/>
      <c r="K473" s="189"/>
      <c r="L473" s="189"/>
      <c r="M473" s="189"/>
      <c r="N473" s="189"/>
      <c r="O473" s="189"/>
      <c r="P473" s="189"/>
      <c r="Q473" s="189"/>
      <c r="R473" s="189"/>
      <c r="S473" s="189"/>
      <c r="T473" s="189"/>
      <c r="U473" s="189"/>
      <c r="V473" s="189"/>
      <c r="W473" s="189"/>
      <c r="X473" s="189"/>
      <c r="Y473" s="189"/>
      <c r="Z473" s="189"/>
      <c r="AA473" s="189"/>
      <c r="AB473" s="189"/>
      <c r="AC473" s="189"/>
      <c r="AD473" s="189"/>
      <c r="AE473" s="189"/>
      <c r="AF473" s="189"/>
      <c r="AG473" s="189"/>
      <c r="AH473" s="189"/>
      <c r="AI473" s="189"/>
      <c r="AJ473" s="189"/>
      <c r="AK473" s="189"/>
      <c r="AL473" s="189"/>
      <c r="AM473" s="189"/>
      <c r="AN473" s="189"/>
    </row>
    <row r="474" spans="1:40" s="170" customFormat="1">
      <c r="A474" s="170">
        <v>477</v>
      </c>
      <c r="B474" s="188" t="s">
        <v>1609</v>
      </c>
      <c r="C474" s="187" t="s">
        <v>1610</v>
      </c>
      <c r="D474" s="204" t="s">
        <v>718</v>
      </c>
      <c r="H474" s="189"/>
      <c r="I474" s="189"/>
      <c r="J474" s="189"/>
      <c r="K474" s="189"/>
      <c r="L474" s="189"/>
      <c r="M474" s="189"/>
      <c r="N474" s="189"/>
      <c r="O474" s="189"/>
      <c r="P474" s="189"/>
      <c r="Q474" s="189"/>
      <c r="R474" s="189"/>
      <c r="S474" s="189"/>
      <c r="T474" s="189"/>
      <c r="U474" s="189"/>
      <c r="V474" s="189"/>
      <c r="W474" s="189"/>
      <c r="X474" s="189"/>
      <c r="Y474" s="189"/>
      <c r="Z474" s="189"/>
      <c r="AA474" s="189"/>
      <c r="AB474" s="189"/>
      <c r="AC474" s="189"/>
      <c r="AD474" s="189"/>
      <c r="AE474" s="189"/>
      <c r="AF474" s="189"/>
      <c r="AG474" s="189"/>
      <c r="AH474" s="189"/>
      <c r="AI474" s="189"/>
      <c r="AJ474" s="189"/>
      <c r="AK474" s="189"/>
      <c r="AL474" s="189"/>
      <c r="AM474" s="189"/>
      <c r="AN474" s="189"/>
    </row>
    <row r="475" spans="1:40" s="170" customFormat="1">
      <c r="A475" s="170">
        <v>478</v>
      </c>
      <c r="B475" s="188" t="s">
        <v>1611</v>
      </c>
      <c r="C475" s="187" t="s">
        <v>1612</v>
      </c>
      <c r="D475" s="204" t="s">
        <v>718</v>
      </c>
      <c r="H475" s="189"/>
      <c r="I475" s="189"/>
      <c r="J475" s="189"/>
      <c r="K475" s="189"/>
      <c r="L475" s="189"/>
      <c r="M475" s="189"/>
      <c r="N475" s="189"/>
      <c r="O475" s="189"/>
      <c r="P475" s="189"/>
      <c r="Q475" s="189"/>
      <c r="R475" s="189"/>
      <c r="S475" s="189"/>
      <c r="T475" s="189"/>
      <c r="U475" s="189"/>
      <c r="V475" s="189"/>
      <c r="W475" s="189"/>
      <c r="X475" s="189"/>
      <c r="Y475" s="189"/>
      <c r="Z475" s="189"/>
      <c r="AA475" s="189"/>
      <c r="AB475" s="189"/>
      <c r="AC475" s="189"/>
      <c r="AD475" s="189"/>
      <c r="AE475" s="189"/>
      <c r="AF475" s="189"/>
      <c r="AG475" s="189"/>
      <c r="AH475" s="189"/>
      <c r="AI475" s="189"/>
      <c r="AJ475" s="189"/>
      <c r="AK475" s="189"/>
      <c r="AL475" s="189"/>
      <c r="AM475" s="189"/>
      <c r="AN475" s="189"/>
    </row>
    <row r="476" spans="1:40" s="170" customFormat="1">
      <c r="A476" s="170">
        <v>479</v>
      </c>
      <c r="B476" s="188" t="s">
        <v>1613</v>
      </c>
      <c r="C476" s="187" t="s">
        <v>1614</v>
      </c>
      <c r="D476" s="204" t="s">
        <v>786</v>
      </c>
      <c r="H476" s="189"/>
      <c r="I476" s="189"/>
      <c r="J476" s="189"/>
      <c r="K476" s="189"/>
      <c r="L476" s="189"/>
      <c r="M476" s="189"/>
      <c r="N476" s="189"/>
      <c r="O476" s="189"/>
      <c r="P476" s="189"/>
      <c r="Q476" s="189"/>
      <c r="R476" s="189"/>
      <c r="S476" s="189"/>
      <c r="T476" s="189"/>
      <c r="U476" s="189"/>
      <c r="V476" s="189"/>
      <c r="W476" s="189"/>
      <c r="X476" s="189"/>
      <c r="Y476" s="189"/>
      <c r="Z476" s="189"/>
      <c r="AA476" s="189"/>
      <c r="AB476" s="189"/>
      <c r="AC476" s="189"/>
      <c r="AD476" s="189"/>
      <c r="AE476" s="189"/>
      <c r="AF476" s="189"/>
      <c r="AG476" s="189"/>
      <c r="AH476" s="189"/>
      <c r="AI476" s="189"/>
      <c r="AJ476" s="189"/>
      <c r="AK476" s="189"/>
      <c r="AL476" s="189"/>
      <c r="AM476" s="189"/>
      <c r="AN476" s="189"/>
    </row>
    <row r="477" spans="1:40" s="170" customFormat="1">
      <c r="A477" s="170">
        <v>480</v>
      </c>
      <c r="B477" s="188" t="s">
        <v>1615</v>
      </c>
      <c r="C477" s="187" t="s">
        <v>1616</v>
      </c>
      <c r="D477" s="204" t="s">
        <v>714</v>
      </c>
      <c r="H477" s="189"/>
      <c r="I477" s="189"/>
      <c r="J477" s="189"/>
      <c r="K477" s="189"/>
      <c r="L477" s="189"/>
      <c r="M477" s="189"/>
      <c r="N477" s="189"/>
      <c r="O477" s="189"/>
      <c r="P477" s="189"/>
      <c r="Q477" s="189"/>
      <c r="R477" s="189"/>
      <c r="S477" s="189"/>
      <c r="T477" s="189"/>
      <c r="U477" s="189"/>
      <c r="V477" s="189"/>
      <c r="W477" s="189"/>
      <c r="X477" s="189"/>
      <c r="Y477" s="189"/>
      <c r="Z477" s="189"/>
      <c r="AA477" s="189"/>
      <c r="AB477" s="189"/>
      <c r="AC477" s="189"/>
      <c r="AD477" s="189"/>
      <c r="AE477" s="189"/>
      <c r="AF477" s="189"/>
      <c r="AG477" s="189"/>
      <c r="AH477" s="189"/>
      <c r="AI477" s="189"/>
      <c r="AJ477" s="189"/>
      <c r="AK477" s="189"/>
      <c r="AL477" s="189"/>
      <c r="AM477" s="189"/>
      <c r="AN477" s="189"/>
    </row>
    <row r="478" spans="1:40" s="170" customFormat="1">
      <c r="A478" s="170">
        <v>481</v>
      </c>
      <c r="B478" s="188" t="s">
        <v>1617</v>
      </c>
      <c r="C478" s="187" t="s">
        <v>1618</v>
      </c>
      <c r="D478" s="204" t="s">
        <v>718</v>
      </c>
      <c r="H478" s="189"/>
      <c r="I478" s="189"/>
      <c r="J478" s="189"/>
      <c r="K478" s="189"/>
      <c r="L478" s="189"/>
      <c r="M478" s="189"/>
      <c r="N478" s="189"/>
      <c r="O478" s="189"/>
      <c r="P478" s="189"/>
      <c r="Q478" s="189"/>
      <c r="R478" s="189"/>
      <c r="S478" s="189"/>
      <c r="T478" s="189"/>
      <c r="U478" s="189"/>
      <c r="V478" s="189"/>
      <c r="W478" s="189"/>
      <c r="X478" s="189"/>
      <c r="Y478" s="189"/>
      <c r="Z478" s="189"/>
      <c r="AA478" s="189"/>
      <c r="AB478" s="189"/>
      <c r="AC478" s="189"/>
      <c r="AD478" s="189"/>
      <c r="AE478" s="189"/>
      <c r="AF478" s="189"/>
      <c r="AG478" s="189"/>
      <c r="AH478" s="189"/>
      <c r="AI478" s="189"/>
      <c r="AJ478" s="189"/>
      <c r="AK478" s="189"/>
      <c r="AL478" s="189"/>
      <c r="AM478" s="189"/>
      <c r="AN478" s="189"/>
    </row>
    <row r="479" spans="1:40" s="170" customFormat="1">
      <c r="A479" s="170">
        <v>482</v>
      </c>
      <c r="B479" s="188" t="s">
        <v>1619</v>
      </c>
      <c r="C479" s="187" t="s">
        <v>1620</v>
      </c>
      <c r="D479" s="204" t="s">
        <v>718</v>
      </c>
      <c r="H479" s="189"/>
      <c r="I479" s="189"/>
      <c r="J479" s="189"/>
      <c r="K479" s="189"/>
      <c r="L479" s="189"/>
      <c r="M479" s="189"/>
      <c r="N479" s="189"/>
      <c r="O479" s="189"/>
      <c r="P479" s="189"/>
      <c r="Q479" s="189"/>
      <c r="R479" s="189"/>
      <c r="S479" s="189"/>
      <c r="T479" s="189"/>
      <c r="U479" s="189"/>
      <c r="V479" s="189"/>
      <c r="W479" s="189"/>
      <c r="X479" s="189"/>
      <c r="Y479" s="189"/>
      <c r="Z479" s="189"/>
      <c r="AA479" s="189"/>
      <c r="AB479" s="189"/>
      <c r="AC479" s="189"/>
      <c r="AD479" s="189"/>
      <c r="AE479" s="189"/>
      <c r="AF479" s="189"/>
      <c r="AG479" s="189"/>
      <c r="AH479" s="189"/>
      <c r="AI479" s="189"/>
      <c r="AJ479" s="189"/>
      <c r="AK479" s="189"/>
      <c r="AL479" s="189"/>
      <c r="AM479" s="189"/>
      <c r="AN479" s="189"/>
    </row>
    <row r="480" spans="1:40" s="170" customFormat="1">
      <c r="A480" s="170">
        <v>483</v>
      </c>
      <c r="B480" s="188" t="s">
        <v>1621</v>
      </c>
      <c r="C480" s="187" t="s">
        <v>1622</v>
      </c>
      <c r="D480" s="204" t="s">
        <v>714</v>
      </c>
      <c r="H480" s="189"/>
      <c r="I480" s="189"/>
      <c r="J480" s="189"/>
      <c r="K480" s="189"/>
      <c r="L480" s="189"/>
      <c r="M480" s="189"/>
      <c r="N480" s="189"/>
      <c r="O480" s="189"/>
      <c r="P480" s="189"/>
      <c r="Q480" s="189"/>
      <c r="R480" s="189"/>
      <c r="S480" s="189"/>
      <c r="T480" s="189"/>
      <c r="U480" s="189"/>
      <c r="V480" s="189"/>
      <c r="W480" s="189"/>
      <c r="X480" s="189"/>
      <c r="Y480" s="189"/>
      <c r="Z480" s="189"/>
      <c r="AA480" s="189"/>
      <c r="AB480" s="189"/>
      <c r="AC480" s="189"/>
      <c r="AD480" s="189"/>
      <c r="AE480" s="189"/>
      <c r="AF480" s="189"/>
      <c r="AG480" s="189"/>
      <c r="AH480" s="189"/>
      <c r="AI480" s="189"/>
      <c r="AJ480" s="189"/>
      <c r="AK480" s="189"/>
      <c r="AL480" s="189"/>
      <c r="AM480" s="189"/>
      <c r="AN480" s="189"/>
    </row>
    <row r="481" spans="1:40" s="170" customFormat="1">
      <c r="A481" s="170">
        <v>484</v>
      </c>
      <c r="B481" s="188" t="s">
        <v>1623</v>
      </c>
      <c r="C481" s="187" t="s">
        <v>1624</v>
      </c>
      <c r="D481" s="204" t="s">
        <v>714</v>
      </c>
      <c r="H481" s="189"/>
      <c r="I481" s="189"/>
      <c r="J481" s="189"/>
      <c r="K481" s="189"/>
      <c r="L481" s="189"/>
      <c r="M481" s="189"/>
      <c r="N481" s="189"/>
      <c r="O481" s="189"/>
      <c r="P481" s="189"/>
      <c r="Q481" s="189"/>
      <c r="R481" s="189"/>
      <c r="S481" s="189"/>
      <c r="T481" s="189"/>
      <c r="U481" s="189"/>
      <c r="V481" s="189"/>
      <c r="W481" s="189"/>
      <c r="X481" s="189"/>
      <c r="Y481" s="189"/>
      <c r="Z481" s="189"/>
      <c r="AA481" s="189"/>
      <c r="AB481" s="189"/>
      <c r="AC481" s="189"/>
      <c r="AD481" s="189"/>
      <c r="AE481" s="189"/>
      <c r="AF481" s="189"/>
      <c r="AG481" s="189"/>
      <c r="AH481" s="189"/>
      <c r="AI481" s="189"/>
      <c r="AJ481" s="189"/>
      <c r="AK481" s="189"/>
      <c r="AL481" s="189"/>
      <c r="AM481" s="189"/>
      <c r="AN481" s="189"/>
    </row>
    <row r="482" spans="1:40" s="170" customFormat="1">
      <c r="A482" s="170">
        <v>485</v>
      </c>
      <c r="B482" s="188" t="s">
        <v>1625</v>
      </c>
      <c r="C482" s="187" t="s">
        <v>1626</v>
      </c>
      <c r="D482" s="204" t="s">
        <v>714</v>
      </c>
      <c r="H482" s="189"/>
      <c r="I482" s="189"/>
      <c r="J482" s="189"/>
      <c r="K482" s="189"/>
      <c r="L482" s="189"/>
      <c r="M482" s="189"/>
      <c r="N482" s="189"/>
      <c r="O482" s="189"/>
      <c r="P482" s="189"/>
      <c r="Q482" s="189"/>
      <c r="R482" s="189"/>
      <c r="S482" s="189"/>
      <c r="T482" s="189"/>
      <c r="U482" s="189"/>
      <c r="V482" s="189"/>
      <c r="W482" s="189"/>
      <c r="X482" s="189"/>
      <c r="Y482" s="189"/>
      <c r="Z482" s="189"/>
      <c r="AA482" s="189"/>
      <c r="AB482" s="189"/>
      <c r="AC482" s="189"/>
      <c r="AD482" s="189"/>
      <c r="AE482" s="189"/>
      <c r="AF482" s="189"/>
      <c r="AG482" s="189"/>
      <c r="AH482" s="189"/>
      <c r="AI482" s="189"/>
      <c r="AJ482" s="189"/>
      <c r="AK482" s="189"/>
      <c r="AL482" s="189"/>
      <c r="AM482" s="189"/>
      <c r="AN482" s="189"/>
    </row>
    <row r="483" spans="1:40" s="170" customFormat="1">
      <c r="A483" s="170">
        <v>486</v>
      </c>
      <c r="B483" s="188" t="s">
        <v>1627</v>
      </c>
      <c r="C483" s="187" t="s">
        <v>1628</v>
      </c>
      <c r="D483" s="204" t="s">
        <v>718</v>
      </c>
      <c r="H483" s="189"/>
      <c r="I483" s="189"/>
      <c r="J483" s="189"/>
      <c r="K483" s="189"/>
      <c r="L483" s="189"/>
      <c r="M483" s="189"/>
      <c r="N483" s="189"/>
      <c r="O483" s="189"/>
      <c r="P483" s="189"/>
      <c r="Q483" s="189"/>
      <c r="R483" s="189"/>
      <c r="S483" s="189"/>
      <c r="T483" s="189"/>
      <c r="U483" s="189"/>
      <c r="V483" s="189"/>
      <c r="W483" s="189"/>
      <c r="X483" s="189"/>
      <c r="Y483" s="189"/>
      <c r="Z483" s="189"/>
      <c r="AA483" s="189"/>
      <c r="AB483" s="189"/>
      <c r="AC483" s="189"/>
      <c r="AD483" s="189"/>
      <c r="AE483" s="189"/>
      <c r="AF483" s="189"/>
      <c r="AG483" s="189"/>
      <c r="AH483" s="189"/>
      <c r="AI483" s="189"/>
      <c r="AJ483" s="189"/>
      <c r="AK483" s="189"/>
      <c r="AL483" s="189"/>
      <c r="AM483" s="189"/>
      <c r="AN483" s="189"/>
    </row>
    <row r="484" spans="1:40" s="170" customFormat="1">
      <c r="A484" s="170">
        <v>487</v>
      </c>
      <c r="B484" s="188" t="s">
        <v>1629</v>
      </c>
      <c r="C484" s="187" t="s">
        <v>1630</v>
      </c>
      <c r="D484" s="204" t="s">
        <v>714</v>
      </c>
      <c r="H484" s="189"/>
      <c r="I484" s="189"/>
      <c r="J484" s="189"/>
      <c r="K484" s="189"/>
      <c r="L484" s="189"/>
      <c r="M484" s="189"/>
      <c r="N484" s="189"/>
      <c r="O484" s="189"/>
      <c r="P484" s="189"/>
      <c r="Q484" s="189"/>
      <c r="R484" s="189"/>
      <c r="S484" s="189"/>
      <c r="T484" s="189"/>
      <c r="U484" s="189"/>
      <c r="V484" s="189"/>
      <c r="W484" s="189"/>
      <c r="X484" s="189"/>
      <c r="Y484" s="189"/>
      <c r="Z484" s="189"/>
      <c r="AA484" s="189"/>
      <c r="AB484" s="189"/>
      <c r="AC484" s="189"/>
      <c r="AD484" s="189"/>
      <c r="AE484" s="189"/>
      <c r="AF484" s="189"/>
      <c r="AG484" s="189"/>
      <c r="AH484" s="189"/>
      <c r="AI484" s="189"/>
      <c r="AJ484" s="189"/>
      <c r="AK484" s="189"/>
      <c r="AL484" s="189"/>
      <c r="AM484" s="189"/>
      <c r="AN484" s="189"/>
    </row>
    <row r="485" spans="1:40" s="170" customFormat="1">
      <c r="A485" s="170">
        <v>488</v>
      </c>
      <c r="B485" s="188" t="s">
        <v>1631</v>
      </c>
      <c r="C485" s="187" t="s">
        <v>1632</v>
      </c>
      <c r="D485" s="204" t="s">
        <v>718</v>
      </c>
      <c r="H485" s="189"/>
      <c r="I485" s="189"/>
      <c r="J485" s="189"/>
      <c r="K485" s="189"/>
      <c r="L485" s="189"/>
      <c r="M485" s="189"/>
      <c r="N485" s="189"/>
      <c r="O485" s="189"/>
      <c r="P485" s="189"/>
      <c r="Q485" s="189"/>
      <c r="R485" s="189"/>
      <c r="S485" s="189"/>
      <c r="T485" s="189"/>
      <c r="U485" s="189"/>
      <c r="V485" s="189"/>
      <c r="W485" s="189"/>
      <c r="X485" s="189"/>
      <c r="Y485" s="189"/>
      <c r="Z485" s="189"/>
      <c r="AA485" s="189"/>
      <c r="AB485" s="189"/>
      <c r="AC485" s="189"/>
      <c r="AD485" s="189"/>
      <c r="AE485" s="189"/>
      <c r="AF485" s="189"/>
      <c r="AG485" s="189"/>
      <c r="AH485" s="189"/>
      <c r="AI485" s="189"/>
      <c r="AJ485" s="189"/>
      <c r="AK485" s="189"/>
      <c r="AL485" s="189"/>
      <c r="AM485" s="189"/>
      <c r="AN485" s="189"/>
    </row>
    <row r="486" spans="1:40" s="170" customFormat="1">
      <c r="A486" s="170">
        <v>489</v>
      </c>
      <c r="B486" s="188" t="s">
        <v>1633</v>
      </c>
      <c r="C486" s="187" t="s">
        <v>1634</v>
      </c>
      <c r="D486" s="204" t="s">
        <v>718</v>
      </c>
      <c r="H486" s="189"/>
      <c r="I486" s="189"/>
      <c r="J486" s="189"/>
      <c r="K486" s="189"/>
      <c r="L486" s="189"/>
      <c r="M486" s="189"/>
      <c r="N486" s="189"/>
      <c r="O486" s="189"/>
      <c r="P486" s="189"/>
      <c r="Q486" s="189"/>
      <c r="R486" s="189"/>
      <c r="S486" s="189"/>
      <c r="T486" s="189"/>
      <c r="U486" s="189"/>
      <c r="V486" s="189"/>
      <c r="W486" s="189"/>
      <c r="X486" s="189"/>
      <c r="Y486" s="189"/>
      <c r="Z486" s="189"/>
      <c r="AA486" s="189"/>
      <c r="AB486" s="189"/>
      <c r="AC486" s="189"/>
      <c r="AD486" s="189"/>
      <c r="AE486" s="189"/>
      <c r="AF486" s="189"/>
      <c r="AG486" s="189"/>
      <c r="AH486" s="189"/>
      <c r="AI486" s="189"/>
      <c r="AJ486" s="189"/>
      <c r="AK486" s="189"/>
      <c r="AL486" s="189"/>
      <c r="AM486" s="189"/>
      <c r="AN486" s="189"/>
    </row>
    <row r="487" spans="1:40" s="170" customFormat="1">
      <c r="A487" s="170">
        <v>490</v>
      </c>
      <c r="B487" s="188" t="s">
        <v>1635</v>
      </c>
      <c r="C487" s="187" t="s">
        <v>1636</v>
      </c>
      <c r="D487" s="204" t="s">
        <v>718</v>
      </c>
      <c r="H487" s="189"/>
      <c r="I487" s="189"/>
      <c r="J487" s="189"/>
      <c r="K487" s="189"/>
      <c r="L487" s="189"/>
      <c r="M487" s="189"/>
      <c r="N487" s="189"/>
      <c r="O487" s="189"/>
      <c r="P487" s="189"/>
      <c r="Q487" s="189"/>
      <c r="R487" s="189"/>
      <c r="S487" s="189"/>
      <c r="T487" s="189"/>
      <c r="U487" s="189"/>
      <c r="V487" s="189"/>
      <c r="W487" s="189"/>
      <c r="X487" s="189"/>
      <c r="Y487" s="189"/>
      <c r="Z487" s="189"/>
      <c r="AA487" s="189"/>
      <c r="AB487" s="189"/>
      <c r="AC487" s="189"/>
      <c r="AD487" s="189"/>
      <c r="AE487" s="189"/>
      <c r="AF487" s="189"/>
      <c r="AG487" s="189"/>
      <c r="AH487" s="189"/>
      <c r="AI487" s="189"/>
      <c r="AJ487" s="189"/>
      <c r="AK487" s="189"/>
      <c r="AL487" s="189"/>
      <c r="AM487" s="189"/>
      <c r="AN487" s="189"/>
    </row>
    <row r="488" spans="1:40" s="170" customFormat="1">
      <c r="A488" s="170">
        <v>491</v>
      </c>
      <c r="B488" s="188" t="s">
        <v>1637</v>
      </c>
      <c r="C488" s="187" t="s">
        <v>1638</v>
      </c>
      <c r="D488" s="204" t="s">
        <v>786</v>
      </c>
      <c r="H488" s="189"/>
      <c r="I488" s="189"/>
      <c r="J488" s="189"/>
      <c r="K488" s="189"/>
      <c r="L488" s="189"/>
      <c r="M488" s="189"/>
      <c r="N488" s="189"/>
      <c r="O488" s="189"/>
      <c r="P488" s="189"/>
      <c r="Q488" s="189"/>
      <c r="R488" s="189"/>
      <c r="S488" s="189"/>
      <c r="T488" s="189"/>
      <c r="U488" s="189"/>
      <c r="V488" s="189"/>
      <c r="W488" s="189"/>
      <c r="X488" s="189"/>
      <c r="Y488" s="189"/>
      <c r="Z488" s="189"/>
      <c r="AA488" s="189"/>
      <c r="AB488" s="189"/>
      <c r="AC488" s="189"/>
      <c r="AD488" s="189"/>
      <c r="AE488" s="189"/>
      <c r="AF488" s="189"/>
      <c r="AG488" s="189"/>
      <c r="AH488" s="189"/>
      <c r="AI488" s="189"/>
      <c r="AJ488" s="189"/>
      <c r="AK488" s="189"/>
      <c r="AL488" s="189"/>
      <c r="AM488" s="189"/>
      <c r="AN488" s="189"/>
    </row>
    <row r="489" spans="1:40" s="170" customFormat="1">
      <c r="A489" s="170">
        <v>492</v>
      </c>
      <c r="B489" s="188" t="s">
        <v>1639</v>
      </c>
      <c r="C489" s="187" t="s">
        <v>1640</v>
      </c>
      <c r="D489" s="204" t="s">
        <v>718</v>
      </c>
      <c r="H489" s="189"/>
      <c r="I489" s="189"/>
      <c r="J489" s="189"/>
      <c r="K489" s="189"/>
      <c r="L489" s="189"/>
      <c r="M489" s="189"/>
      <c r="N489" s="189"/>
      <c r="O489" s="189"/>
      <c r="P489" s="189"/>
      <c r="Q489" s="189"/>
      <c r="R489" s="189"/>
      <c r="S489" s="189"/>
      <c r="T489" s="189"/>
      <c r="U489" s="189"/>
      <c r="V489" s="189"/>
      <c r="W489" s="189"/>
      <c r="X489" s="189"/>
      <c r="Y489" s="189"/>
      <c r="Z489" s="189"/>
      <c r="AA489" s="189"/>
      <c r="AB489" s="189"/>
      <c r="AC489" s="189"/>
      <c r="AD489" s="189"/>
      <c r="AE489" s="189"/>
      <c r="AF489" s="189"/>
      <c r="AG489" s="189"/>
      <c r="AH489" s="189"/>
      <c r="AI489" s="189"/>
      <c r="AJ489" s="189"/>
      <c r="AK489" s="189"/>
      <c r="AL489" s="189"/>
      <c r="AM489" s="189"/>
      <c r="AN489" s="189"/>
    </row>
    <row r="490" spans="1:40" s="170" customFormat="1">
      <c r="A490" s="170">
        <v>493</v>
      </c>
      <c r="B490" s="188" t="s">
        <v>1641</v>
      </c>
      <c r="C490" s="187" t="s">
        <v>1642</v>
      </c>
      <c r="D490" s="204" t="s">
        <v>718</v>
      </c>
      <c r="H490" s="189"/>
      <c r="I490" s="189"/>
      <c r="J490" s="189"/>
      <c r="K490" s="189"/>
      <c r="L490" s="189"/>
      <c r="M490" s="189"/>
      <c r="N490" s="189"/>
      <c r="O490" s="189"/>
      <c r="P490" s="189"/>
      <c r="Q490" s="189"/>
      <c r="R490" s="189"/>
      <c r="S490" s="189"/>
      <c r="T490" s="189"/>
      <c r="U490" s="189"/>
      <c r="V490" s="189"/>
      <c r="W490" s="189"/>
      <c r="X490" s="189"/>
      <c r="Y490" s="189"/>
      <c r="Z490" s="189"/>
      <c r="AA490" s="189"/>
      <c r="AB490" s="189"/>
      <c r="AC490" s="189"/>
      <c r="AD490" s="189"/>
      <c r="AE490" s="189"/>
      <c r="AF490" s="189"/>
      <c r="AG490" s="189"/>
      <c r="AH490" s="189"/>
      <c r="AI490" s="189"/>
      <c r="AJ490" s="189"/>
      <c r="AK490" s="189"/>
      <c r="AL490" s="189"/>
      <c r="AM490" s="189"/>
      <c r="AN490" s="189"/>
    </row>
    <row r="491" spans="1:40" s="170" customFormat="1">
      <c r="A491" s="170">
        <v>494</v>
      </c>
      <c r="B491" s="188" t="s">
        <v>1643</v>
      </c>
      <c r="C491" s="187" t="s">
        <v>1644</v>
      </c>
      <c r="D491" s="204" t="s">
        <v>714</v>
      </c>
      <c r="H491" s="189"/>
      <c r="I491" s="189"/>
      <c r="J491" s="189"/>
      <c r="K491" s="189"/>
      <c r="L491" s="189"/>
      <c r="M491" s="189"/>
      <c r="N491" s="189"/>
      <c r="O491" s="189"/>
      <c r="P491" s="189"/>
      <c r="Q491" s="189"/>
      <c r="R491" s="189"/>
      <c r="S491" s="189"/>
      <c r="T491" s="189"/>
      <c r="U491" s="189"/>
      <c r="V491" s="189"/>
      <c r="W491" s="189"/>
      <c r="X491" s="189"/>
      <c r="Y491" s="189"/>
      <c r="Z491" s="189"/>
      <c r="AA491" s="189"/>
      <c r="AB491" s="189"/>
      <c r="AC491" s="189"/>
      <c r="AD491" s="189"/>
      <c r="AE491" s="189"/>
      <c r="AF491" s="189"/>
      <c r="AG491" s="189"/>
      <c r="AH491" s="189"/>
      <c r="AI491" s="189"/>
      <c r="AJ491" s="189"/>
      <c r="AK491" s="189"/>
      <c r="AL491" s="189"/>
      <c r="AM491" s="189"/>
      <c r="AN491" s="189"/>
    </row>
    <row r="492" spans="1:40" s="170" customFormat="1">
      <c r="A492" s="170">
        <v>495</v>
      </c>
      <c r="B492" s="188" t="s">
        <v>1645</v>
      </c>
      <c r="C492" s="187" t="s">
        <v>1646</v>
      </c>
      <c r="D492" s="204" t="s">
        <v>728</v>
      </c>
      <c r="H492" s="189"/>
      <c r="I492" s="189"/>
      <c r="J492" s="189"/>
      <c r="K492" s="189"/>
      <c r="L492" s="189"/>
      <c r="M492" s="189"/>
      <c r="N492" s="189"/>
      <c r="O492" s="189"/>
      <c r="P492" s="189"/>
      <c r="Q492" s="189"/>
      <c r="R492" s="189"/>
      <c r="S492" s="189"/>
      <c r="T492" s="189"/>
      <c r="U492" s="189"/>
      <c r="V492" s="189"/>
      <c r="W492" s="189"/>
      <c r="X492" s="189"/>
      <c r="Y492" s="189"/>
      <c r="Z492" s="189"/>
      <c r="AA492" s="189"/>
      <c r="AB492" s="189"/>
      <c r="AC492" s="189"/>
      <c r="AD492" s="189"/>
      <c r="AE492" s="189"/>
      <c r="AF492" s="189"/>
      <c r="AG492" s="189"/>
      <c r="AH492" s="189"/>
      <c r="AI492" s="189"/>
      <c r="AJ492" s="189"/>
      <c r="AK492" s="189"/>
      <c r="AL492" s="189"/>
      <c r="AM492" s="189"/>
      <c r="AN492" s="189"/>
    </row>
    <row r="493" spans="1:40" s="170" customFormat="1">
      <c r="A493" s="170">
        <v>496</v>
      </c>
      <c r="B493" s="188" t="s">
        <v>1647</v>
      </c>
      <c r="C493" s="187" t="s">
        <v>1648</v>
      </c>
      <c r="D493" s="204" t="s">
        <v>718</v>
      </c>
      <c r="H493" s="189"/>
      <c r="I493" s="189"/>
      <c r="J493" s="189"/>
      <c r="K493" s="189"/>
      <c r="L493" s="189"/>
      <c r="M493" s="189"/>
      <c r="N493" s="189"/>
      <c r="O493" s="189"/>
      <c r="P493" s="189"/>
      <c r="Q493" s="189"/>
      <c r="R493" s="189"/>
      <c r="S493" s="189"/>
      <c r="T493" s="189"/>
      <c r="U493" s="189"/>
      <c r="V493" s="189"/>
      <c r="W493" s="189"/>
      <c r="X493" s="189"/>
      <c r="Y493" s="189"/>
      <c r="Z493" s="189"/>
      <c r="AA493" s="189"/>
      <c r="AB493" s="189"/>
      <c r="AC493" s="189"/>
      <c r="AD493" s="189"/>
      <c r="AE493" s="189"/>
      <c r="AF493" s="189"/>
      <c r="AG493" s="189"/>
      <c r="AH493" s="189"/>
      <c r="AI493" s="189"/>
      <c r="AJ493" s="189"/>
      <c r="AK493" s="189"/>
      <c r="AL493" s="189"/>
      <c r="AM493" s="189"/>
      <c r="AN493" s="189"/>
    </row>
    <row r="494" spans="1:40" s="170" customFormat="1">
      <c r="A494" s="170">
        <v>497</v>
      </c>
      <c r="B494" s="188" t="s">
        <v>1649</v>
      </c>
      <c r="C494" s="187" t="s">
        <v>1650</v>
      </c>
      <c r="D494" s="204" t="s">
        <v>718</v>
      </c>
      <c r="H494" s="189"/>
      <c r="I494" s="189"/>
      <c r="J494" s="189"/>
      <c r="K494" s="189"/>
      <c r="L494" s="189"/>
      <c r="M494" s="189"/>
      <c r="N494" s="189"/>
      <c r="O494" s="189"/>
      <c r="P494" s="189"/>
      <c r="Q494" s="189"/>
      <c r="R494" s="189"/>
      <c r="S494" s="189"/>
      <c r="T494" s="189"/>
      <c r="U494" s="189"/>
      <c r="V494" s="189"/>
      <c r="W494" s="189"/>
      <c r="X494" s="189"/>
      <c r="Y494" s="189"/>
      <c r="Z494" s="189"/>
      <c r="AA494" s="189"/>
      <c r="AB494" s="189"/>
      <c r="AC494" s="189"/>
      <c r="AD494" s="189"/>
      <c r="AE494" s="189"/>
      <c r="AF494" s="189"/>
      <c r="AG494" s="189"/>
      <c r="AH494" s="189"/>
      <c r="AI494" s="189"/>
      <c r="AJ494" s="189"/>
      <c r="AK494" s="189"/>
      <c r="AL494" s="189"/>
      <c r="AM494" s="189"/>
      <c r="AN494" s="189"/>
    </row>
    <row r="495" spans="1:40" s="170" customFormat="1">
      <c r="A495" s="170">
        <v>498</v>
      </c>
      <c r="B495" s="188" t="s">
        <v>1651</v>
      </c>
      <c r="C495" s="187" t="s">
        <v>1652</v>
      </c>
      <c r="D495" s="204" t="s">
        <v>718</v>
      </c>
      <c r="H495" s="189"/>
      <c r="I495" s="189"/>
      <c r="J495" s="189"/>
      <c r="K495" s="189"/>
      <c r="L495" s="189"/>
      <c r="M495" s="189"/>
      <c r="N495" s="189"/>
      <c r="O495" s="189"/>
      <c r="P495" s="189"/>
      <c r="Q495" s="189"/>
      <c r="R495" s="189"/>
      <c r="S495" s="189"/>
      <c r="T495" s="189"/>
      <c r="U495" s="189"/>
      <c r="V495" s="189"/>
      <c r="W495" s="189"/>
      <c r="X495" s="189"/>
      <c r="Y495" s="189"/>
      <c r="Z495" s="189"/>
      <c r="AA495" s="189"/>
      <c r="AB495" s="189"/>
      <c r="AC495" s="189"/>
      <c r="AD495" s="189"/>
      <c r="AE495" s="189"/>
      <c r="AF495" s="189"/>
      <c r="AG495" s="189"/>
      <c r="AH495" s="189"/>
      <c r="AI495" s="189"/>
      <c r="AJ495" s="189"/>
      <c r="AK495" s="189"/>
      <c r="AL495" s="189"/>
      <c r="AM495" s="189"/>
      <c r="AN495" s="189"/>
    </row>
    <row r="496" spans="1:40">
      <c r="A496" s="170">
        <v>499</v>
      </c>
      <c r="B496" s="188" t="s">
        <v>1653</v>
      </c>
      <c r="C496" s="187" t="s">
        <v>1654</v>
      </c>
      <c r="D496" s="204" t="s">
        <v>1238</v>
      </c>
    </row>
    <row r="497" spans="1:40">
      <c r="A497" s="170">
        <v>500</v>
      </c>
      <c r="B497" s="188" t="s">
        <v>1655</v>
      </c>
      <c r="C497" s="187" t="s">
        <v>1656</v>
      </c>
      <c r="D497" s="204" t="s">
        <v>714</v>
      </c>
    </row>
    <row r="498" spans="1:40">
      <c r="A498" s="170">
        <v>501</v>
      </c>
      <c r="B498" s="206">
        <v>1949</v>
      </c>
      <c r="C498" s="187" t="s">
        <v>1657</v>
      </c>
      <c r="D498" s="204" t="s">
        <v>1238</v>
      </c>
    </row>
    <row r="499" spans="1:40">
      <c r="A499" s="170">
        <v>502</v>
      </c>
      <c r="B499" s="206">
        <v>1939</v>
      </c>
      <c r="C499" s="187" t="s">
        <v>1658</v>
      </c>
      <c r="D499" s="204" t="s">
        <v>1238</v>
      </c>
    </row>
    <row r="500" spans="1:40">
      <c r="A500" s="170">
        <v>503</v>
      </c>
      <c r="B500" s="188" t="s">
        <v>1659</v>
      </c>
      <c r="C500" s="187" t="s">
        <v>1660</v>
      </c>
      <c r="D500" s="204" t="s">
        <v>718</v>
      </c>
    </row>
    <row r="501" spans="1:40">
      <c r="A501" s="170">
        <v>504</v>
      </c>
      <c r="B501" s="188" t="s">
        <v>1661</v>
      </c>
      <c r="C501" s="187" t="s">
        <v>1662</v>
      </c>
      <c r="D501" s="204" t="s">
        <v>764</v>
      </c>
    </row>
    <row r="502" spans="1:40">
      <c r="A502" s="170">
        <v>505</v>
      </c>
      <c r="B502" s="188" t="s">
        <v>1663</v>
      </c>
      <c r="C502" s="187" t="s">
        <v>1664</v>
      </c>
      <c r="D502" s="204" t="s">
        <v>718</v>
      </c>
    </row>
    <row r="503" spans="1:40">
      <c r="A503" s="170">
        <v>506</v>
      </c>
      <c r="B503" s="188" t="s">
        <v>1665</v>
      </c>
      <c r="C503" s="187" t="s">
        <v>1666</v>
      </c>
      <c r="D503" s="204" t="s">
        <v>1238</v>
      </c>
    </row>
    <row r="504" spans="1:40">
      <c r="A504" s="170">
        <v>508</v>
      </c>
      <c r="B504" s="188" t="s">
        <v>1667</v>
      </c>
      <c r="C504" s="187" t="s">
        <v>1668</v>
      </c>
      <c r="D504" s="204" t="s">
        <v>718</v>
      </c>
    </row>
    <row r="505" spans="1:40">
      <c r="A505" s="169">
        <v>509</v>
      </c>
      <c r="B505" s="188" t="s">
        <v>1669</v>
      </c>
      <c r="C505" s="208" t="s">
        <v>558</v>
      </c>
      <c r="D505" s="207" t="s">
        <v>728</v>
      </c>
    </row>
    <row r="506" spans="1:40">
      <c r="A506" s="170">
        <v>510</v>
      </c>
      <c r="B506" s="206">
        <v>1958</v>
      </c>
      <c r="C506" s="187" t="s">
        <v>1670</v>
      </c>
      <c r="D506" s="204" t="s">
        <v>1238</v>
      </c>
    </row>
    <row r="507" spans="1:40">
      <c r="A507" s="170">
        <v>511</v>
      </c>
      <c r="B507" s="188" t="s">
        <v>1671</v>
      </c>
      <c r="C507" s="187" t="s">
        <v>1672</v>
      </c>
      <c r="D507" s="204" t="s">
        <v>764</v>
      </c>
    </row>
    <row r="508" spans="1:40">
      <c r="A508" s="170">
        <v>512</v>
      </c>
      <c r="B508" s="188" t="s">
        <v>1673</v>
      </c>
      <c r="C508" s="187" t="s">
        <v>1674</v>
      </c>
      <c r="D508" s="204" t="s">
        <v>718</v>
      </c>
    </row>
    <row r="509" spans="1:40">
      <c r="A509" s="170">
        <v>513</v>
      </c>
      <c r="B509" s="206">
        <v>1966</v>
      </c>
      <c r="C509" s="187" t="s">
        <v>1675</v>
      </c>
      <c r="D509" s="204" t="s">
        <v>1238</v>
      </c>
    </row>
    <row r="510" spans="1:40">
      <c r="A510" s="170">
        <v>514</v>
      </c>
      <c r="B510" s="188" t="s">
        <v>1676</v>
      </c>
      <c r="C510" s="187" t="s">
        <v>1677</v>
      </c>
      <c r="D510" s="204" t="s">
        <v>714</v>
      </c>
    </row>
    <row r="511" spans="1:40" s="38" customFormat="1">
      <c r="A511" s="170">
        <v>515</v>
      </c>
      <c r="B511" s="188" t="s">
        <v>1678</v>
      </c>
      <c r="C511" s="187" t="s">
        <v>1679</v>
      </c>
      <c r="D511" s="204" t="s">
        <v>714</v>
      </c>
      <c r="E511" s="169"/>
      <c r="F511" s="169"/>
      <c r="G511" s="169"/>
      <c r="H511" s="213"/>
      <c r="I511" s="213"/>
      <c r="J511" s="213"/>
      <c r="K511" s="213"/>
      <c r="L511" s="213"/>
      <c r="M511" s="213"/>
      <c r="N511" s="213"/>
      <c r="O511" s="213"/>
      <c r="P511" s="213"/>
      <c r="Q511" s="213"/>
      <c r="R511" s="213"/>
      <c r="S511" s="213"/>
      <c r="T511" s="213"/>
      <c r="U511" s="213"/>
      <c r="V511" s="213"/>
      <c r="W511" s="213"/>
      <c r="X511" s="213"/>
      <c r="Y511" s="213"/>
      <c r="Z511" s="213"/>
      <c r="AA511" s="213"/>
      <c r="AB511" s="213"/>
      <c r="AC511" s="213"/>
      <c r="AD511" s="213"/>
      <c r="AE511" s="213"/>
      <c r="AF511" s="213"/>
      <c r="AG511" s="213"/>
      <c r="AH511" s="213"/>
      <c r="AI511" s="213"/>
      <c r="AJ511" s="213"/>
      <c r="AK511" s="213"/>
      <c r="AL511" s="213"/>
      <c r="AM511" s="213"/>
      <c r="AN511" s="213"/>
    </row>
    <row r="512" spans="1:40">
      <c r="A512" s="170">
        <v>516</v>
      </c>
      <c r="B512" s="188" t="s">
        <v>1680</v>
      </c>
      <c r="C512" s="187" t="s">
        <v>1681</v>
      </c>
      <c r="D512" s="204" t="s">
        <v>718</v>
      </c>
    </row>
    <row r="513" spans="1:40">
      <c r="A513" s="170">
        <v>517</v>
      </c>
      <c r="B513" s="188" t="s">
        <v>1682</v>
      </c>
      <c r="C513" s="187" t="s">
        <v>1683</v>
      </c>
      <c r="D513" s="204" t="s">
        <v>1238</v>
      </c>
    </row>
    <row r="514" spans="1:40">
      <c r="A514" s="170">
        <v>518</v>
      </c>
      <c r="B514" s="188" t="s">
        <v>1684</v>
      </c>
      <c r="C514" s="187" t="s">
        <v>1685</v>
      </c>
      <c r="D514" s="204" t="s">
        <v>714</v>
      </c>
    </row>
    <row r="515" spans="1:40">
      <c r="A515" s="169">
        <v>519</v>
      </c>
      <c r="B515" s="188" t="s">
        <v>1498</v>
      </c>
      <c r="C515" s="208" t="s">
        <v>1686</v>
      </c>
      <c r="D515" s="212" t="s">
        <v>728</v>
      </c>
    </row>
    <row r="516" spans="1:40">
      <c r="A516" s="170">
        <v>520</v>
      </c>
      <c r="B516" s="188" t="s">
        <v>1687</v>
      </c>
      <c r="C516" s="187" t="s">
        <v>1688</v>
      </c>
      <c r="D516" s="204" t="s">
        <v>718</v>
      </c>
    </row>
    <row r="517" spans="1:40">
      <c r="A517" s="170">
        <v>521</v>
      </c>
      <c r="B517" s="206">
        <v>1938</v>
      </c>
      <c r="C517" s="187" t="s">
        <v>1689</v>
      </c>
      <c r="D517" s="204" t="s">
        <v>1238</v>
      </c>
    </row>
    <row r="518" spans="1:40">
      <c r="A518" s="170">
        <v>522</v>
      </c>
      <c r="B518" s="188" t="s">
        <v>1690</v>
      </c>
      <c r="C518" s="187" t="s">
        <v>1691</v>
      </c>
      <c r="D518" s="204" t="s">
        <v>1238</v>
      </c>
    </row>
    <row r="519" spans="1:40">
      <c r="A519" s="170">
        <v>523</v>
      </c>
      <c r="B519" s="188" t="s">
        <v>1692</v>
      </c>
      <c r="C519" s="187" t="s">
        <v>1693</v>
      </c>
      <c r="D519" s="204" t="s">
        <v>718</v>
      </c>
    </row>
    <row r="520" spans="1:40">
      <c r="A520" s="170">
        <v>524</v>
      </c>
      <c r="B520" s="188" t="s">
        <v>1694</v>
      </c>
      <c r="C520" s="187" t="s">
        <v>1695</v>
      </c>
      <c r="D520" s="204" t="s">
        <v>718</v>
      </c>
    </row>
    <row r="521" spans="1:40" s="38" customFormat="1">
      <c r="A521" s="170">
        <v>525</v>
      </c>
      <c r="B521" s="206">
        <v>1956</v>
      </c>
      <c r="C521" s="187" t="s">
        <v>1696</v>
      </c>
      <c r="D521" s="204" t="s">
        <v>1238</v>
      </c>
      <c r="E521" s="169"/>
      <c r="F521" s="169"/>
      <c r="G521" s="169"/>
      <c r="H521" s="213"/>
      <c r="I521" s="213"/>
      <c r="J521" s="213"/>
      <c r="K521" s="213"/>
      <c r="L521" s="213"/>
      <c r="M521" s="213"/>
      <c r="N521" s="213"/>
      <c r="O521" s="213"/>
      <c r="P521" s="213"/>
      <c r="Q521" s="213"/>
      <c r="R521" s="213"/>
      <c r="S521" s="213"/>
      <c r="T521" s="213"/>
      <c r="U521" s="213"/>
      <c r="V521" s="213"/>
      <c r="W521" s="213"/>
      <c r="X521" s="213"/>
      <c r="Y521" s="213"/>
      <c r="Z521" s="213"/>
      <c r="AA521" s="213"/>
      <c r="AB521" s="213"/>
      <c r="AC521" s="213"/>
      <c r="AD521" s="213"/>
      <c r="AE521" s="213"/>
      <c r="AF521" s="213"/>
      <c r="AG521" s="213"/>
      <c r="AH521" s="213"/>
      <c r="AI521" s="213"/>
      <c r="AJ521" s="213"/>
      <c r="AK521" s="213"/>
      <c r="AL521" s="213"/>
      <c r="AM521" s="213"/>
      <c r="AN521" s="213"/>
    </row>
    <row r="522" spans="1:40">
      <c r="A522" s="170">
        <v>526</v>
      </c>
      <c r="B522" s="188" t="s">
        <v>1697</v>
      </c>
      <c r="C522" s="187" t="s">
        <v>1698</v>
      </c>
      <c r="D522" s="204" t="s">
        <v>718</v>
      </c>
    </row>
    <row r="523" spans="1:40">
      <c r="A523" s="170">
        <v>527</v>
      </c>
      <c r="B523" s="188" t="s">
        <v>1699</v>
      </c>
      <c r="C523" s="187" t="s">
        <v>1700</v>
      </c>
      <c r="D523" s="204" t="s">
        <v>718</v>
      </c>
    </row>
    <row r="524" spans="1:40">
      <c r="A524" s="170">
        <v>528</v>
      </c>
      <c r="B524" s="188" t="s">
        <v>1701</v>
      </c>
      <c r="C524" s="187" t="s">
        <v>1702</v>
      </c>
      <c r="D524" s="204" t="s">
        <v>1238</v>
      </c>
    </row>
    <row r="525" spans="1:40">
      <c r="A525" s="170">
        <v>529</v>
      </c>
      <c r="B525" s="188" t="s">
        <v>1703</v>
      </c>
      <c r="C525" s="187" t="s">
        <v>1704</v>
      </c>
      <c r="D525" s="204" t="s">
        <v>718</v>
      </c>
    </row>
    <row r="526" spans="1:40">
      <c r="A526" s="170">
        <v>530</v>
      </c>
      <c r="B526" s="188" t="s">
        <v>1705</v>
      </c>
      <c r="C526" s="187" t="s">
        <v>1706</v>
      </c>
      <c r="D526" s="204" t="s">
        <v>764</v>
      </c>
    </row>
    <row r="527" spans="1:40">
      <c r="A527" s="170">
        <v>531</v>
      </c>
      <c r="B527" s="206">
        <v>1951</v>
      </c>
      <c r="C527" s="187" t="s">
        <v>1707</v>
      </c>
      <c r="D527" s="204" t="s">
        <v>1238</v>
      </c>
    </row>
    <row r="528" spans="1:40" s="170" customFormat="1">
      <c r="A528" s="170">
        <v>532</v>
      </c>
      <c r="B528" s="188" t="s">
        <v>1708</v>
      </c>
      <c r="C528" s="187" t="s">
        <v>1709</v>
      </c>
      <c r="D528" s="204" t="s">
        <v>764</v>
      </c>
      <c r="H528" s="189"/>
      <c r="I528" s="189"/>
      <c r="J528" s="189"/>
      <c r="K528" s="189"/>
      <c r="L528" s="189"/>
      <c r="M528" s="189"/>
      <c r="N528" s="189"/>
      <c r="O528" s="189"/>
      <c r="P528" s="189"/>
      <c r="Q528" s="189"/>
      <c r="R528" s="189"/>
      <c r="S528" s="189"/>
      <c r="T528" s="189"/>
      <c r="U528" s="189"/>
      <c r="V528" s="189"/>
      <c r="W528" s="189"/>
      <c r="X528" s="189"/>
      <c r="Y528" s="189"/>
      <c r="Z528" s="189"/>
      <c r="AA528" s="189"/>
      <c r="AB528" s="189"/>
      <c r="AC528" s="189"/>
      <c r="AD528" s="189"/>
      <c r="AE528" s="189"/>
      <c r="AF528" s="189"/>
      <c r="AG528" s="189"/>
      <c r="AH528" s="189"/>
      <c r="AI528" s="189"/>
      <c r="AJ528" s="189"/>
      <c r="AK528" s="189"/>
      <c r="AL528" s="189"/>
      <c r="AM528" s="189"/>
      <c r="AN528" s="189"/>
    </row>
    <row r="529" spans="1:40" s="170" customFormat="1">
      <c r="A529" s="170">
        <v>533</v>
      </c>
      <c r="B529" s="188" t="s">
        <v>1511</v>
      </c>
      <c r="C529" s="187" t="s">
        <v>1710</v>
      </c>
      <c r="D529" s="204" t="s">
        <v>728</v>
      </c>
      <c r="H529" s="189"/>
      <c r="I529" s="189"/>
      <c r="J529" s="189"/>
      <c r="K529" s="189"/>
      <c r="L529" s="189"/>
      <c r="M529" s="189"/>
      <c r="N529" s="189"/>
      <c r="O529" s="189"/>
      <c r="P529" s="189"/>
      <c r="Q529" s="189"/>
      <c r="R529" s="189"/>
      <c r="S529" s="189"/>
      <c r="T529" s="189"/>
      <c r="U529" s="189"/>
      <c r="V529" s="189"/>
      <c r="W529" s="189"/>
      <c r="X529" s="189"/>
      <c r="Y529" s="189"/>
      <c r="Z529" s="189"/>
      <c r="AA529" s="189"/>
      <c r="AB529" s="189"/>
      <c r="AC529" s="189"/>
      <c r="AD529" s="189"/>
      <c r="AE529" s="189"/>
      <c r="AF529" s="189"/>
      <c r="AG529" s="189"/>
      <c r="AH529" s="189"/>
      <c r="AI529" s="189"/>
      <c r="AJ529" s="189"/>
      <c r="AK529" s="189"/>
      <c r="AL529" s="189"/>
      <c r="AM529" s="189"/>
      <c r="AN529" s="189"/>
    </row>
    <row r="530" spans="1:40" s="170" customFormat="1">
      <c r="A530" s="170">
        <v>534</v>
      </c>
      <c r="B530" s="188" t="s">
        <v>1711</v>
      </c>
      <c r="C530" s="187" t="s">
        <v>1712</v>
      </c>
      <c r="D530" s="204" t="s">
        <v>718</v>
      </c>
      <c r="H530" s="189"/>
      <c r="I530" s="189"/>
      <c r="J530" s="189"/>
      <c r="K530" s="189"/>
      <c r="L530" s="189"/>
      <c r="M530" s="189"/>
      <c r="N530" s="189"/>
      <c r="O530" s="189"/>
      <c r="P530" s="189"/>
      <c r="Q530" s="189"/>
      <c r="R530" s="189"/>
      <c r="S530" s="189"/>
      <c r="T530" s="189"/>
      <c r="U530" s="189"/>
      <c r="V530" s="189"/>
      <c r="W530" s="189"/>
      <c r="X530" s="189"/>
      <c r="Y530" s="189"/>
      <c r="Z530" s="189"/>
      <c r="AA530" s="189"/>
      <c r="AB530" s="189"/>
      <c r="AC530" s="189"/>
      <c r="AD530" s="189"/>
      <c r="AE530" s="189"/>
      <c r="AF530" s="189"/>
      <c r="AG530" s="189"/>
      <c r="AH530" s="189"/>
      <c r="AI530" s="189"/>
      <c r="AJ530" s="189"/>
      <c r="AK530" s="189"/>
      <c r="AL530" s="189"/>
      <c r="AM530" s="189"/>
      <c r="AN530" s="189"/>
    </row>
    <row r="531" spans="1:40" s="170" customFormat="1">
      <c r="A531" s="170">
        <v>535</v>
      </c>
      <c r="B531" s="188" t="s">
        <v>1713</v>
      </c>
      <c r="C531" s="187" t="s">
        <v>1714</v>
      </c>
      <c r="D531" s="204" t="s">
        <v>714</v>
      </c>
      <c r="H531" s="189"/>
      <c r="I531" s="189"/>
      <c r="J531" s="189"/>
      <c r="K531" s="189"/>
      <c r="L531" s="189"/>
      <c r="M531" s="189"/>
      <c r="N531" s="189"/>
      <c r="O531" s="189"/>
      <c r="P531" s="189"/>
      <c r="Q531" s="189"/>
      <c r="R531" s="189"/>
      <c r="S531" s="189"/>
      <c r="T531" s="189"/>
      <c r="U531" s="189"/>
      <c r="V531" s="189"/>
      <c r="W531" s="189"/>
      <c r="X531" s="189"/>
      <c r="Y531" s="189"/>
      <c r="Z531" s="189"/>
      <c r="AA531" s="189"/>
      <c r="AB531" s="189"/>
      <c r="AC531" s="189"/>
      <c r="AD531" s="189"/>
      <c r="AE531" s="189"/>
      <c r="AF531" s="189"/>
      <c r="AG531" s="189"/>
      <c r="AH531" s="189"/>
      <c r="AI531" s="189"/>
      <c r="AJ531" s="189"/>
      <c r="AK531" s="189"/>
      <c r="AL531" s="189"/>
      <c r="AM531" s="189"/>
      <c r="AN531" s="189"/>
    </row>
    <row r="532" spans="1:40" s="170" customFormat="1">
      <c r="A532" s="170">
        <v>536</v>
      </c>
      <c r="B532" s="188" t="s">
        <v>1715</v>
      </c>
      <c r="C532" s="187" t="s">
        <v>1716</v>
      </c>
      <c r="D532" s="204" t="s">
        <v>1238</v>
      </c>
      <c r="H532" s="189"/>
      <c r="I532" s="189"/>
      <c r="J532" s="189"/>
      <c r="K532" s="189"/>
      <c r="L532" s="189"/>
      <c r="M532" s="189"/>
      <c r="N532" s="189"/>
      <c r="O532" s="189"/>
      <c r="P532" s="189"/>
      <c r="Q532" s="189"/>
      <c r="R532" s="189"/>
      <c r="S532" s="189"/>
      <c r="T532" s="189"/>
      <c r="U532" s="189"/>
      <c r="V532" s="189"/>
      <c r="W532" s="189"/>
      <c r="X532" s="189"/>
      <c r="Y532" s="189"/>
      <c r="Z532" s="189"/>
      <c r="AA532" s="189"/>
      <c r="AB532" s="189"/>
      <c r="AC532" s="189"/>
      <c r="AD532" s="189"/>
      <c r="AE532" s="189"/>
      <c r="AF532" s="189"/>
      <c r="AG532" s="189"/>
      <c r="AH532" s="189"/>
      <c r="AI532" s="189"/>
      <c r="AJ532" s="189"/>
      <c r="AK532" s="189"/>
      <c r="AL532" s="189"/>
      <c r="AM532" s="189"/>
      <c r="AN532" s="189"/>
    </row>
    <row r="533" spans="1:40" s="170" customFormat="1">
      <c r="A533" s="170">
        <v>537</v>
      </c>
      <c r="B533" s="188" t="s">
        <v>1717</v>
      </c>
      <c r="C533" s="187" t="s">
        <v>1718</v>
      </c>
      <c r="D533" s="204" t="s">
        <v>718</v>
      </c>
      <c r="H533" s="189"/>
      <c r="I533" s="189"/>
      <c r="J533" s="189"/>
      <c r="K533" s="189"/>
      <c r="L533" s="189"/>
      <c r="M533" s="189"/>
      <c r="N533" s="189"/>
      <c r="O533" s="189"/>
      <c r="P533" s="189"/>
      <c r="Q533" s="189"/>
      <c r="R533" s="189"/>
      <c r="S533" s="189"/>
      <c r="T533" s="189"/>
      <c r="U533" s="189"/>
      <c r="V533" s="189"/>
      <c r="W533" s="189"/>
      <c r="X533" s="189"/>
      <c r="Y533" s="189"/>
      <c r="Z533" s="189"/>
      <c r="AA533" s="189"/>
      <c r="AB533" s="189"/>
      <c r="AC533" s="189"/>
      <c r="AD533" s="189"/>
      <c r="AE533" s="189"/>
      <c r="AF533" s="189"/>
      <c r="AG533" s="189"/>
      <c r="AH533" s="189"/>
      <c r="AI533" s="189"/>
      <c r="AJ533" s="189"/>
      <c r="AK533" s="189"/>
      <c r="AL533" s="189"/>
      <c r="AM533" s="189"/>
      <c r="AN533" s="189"/>
    </row>
    <row r="534" spans="1:40" s="170" customFormat="1">
      <c r="A534" s="170">
        <v>538</v>
      </c>
      <c r="B534" s="188" t="s">
        <v>1719</v>
      </c>
      <c r="C534" s="187" t="s">
        <v>1720</v>
      </c>
      <c r="D534" s="204" t="s">
        <v>718</v>
      </c>
      <c r="H534" s="189"/>
      <c r="I534" s="189"/>
      <c r="J534" s="189"/>
      <c r="K534" s="189"/>
      <c r="L534" s="189"/>
      <c r="M534" s="189"/>
      <c r="N534" s="189"/>
      <c r="O534" s="189"/>
      <c r="P534" s="189"/>
      <c r="Q534" s="189"/>
      <c r="R534" s="189"/>
      <c r="S534" s="189"/>
      <c r="T534" s="189"/>
      <c r="U534" s="189"/>
      <c r="V534" s="189"/>
      <c r="W534" s="189"/>
      <c r="X534" s="189"/>
      <c r="Y534" s="189"/>
      <c r="Z534" s="189"/>
      <c r="AA534" s="189"/>
      <c r="AB534" s="189"/>
      <c r="AC534" s="189"/>
      <c r="AD534" s="189"/>
      <c r="AE534" s="189"/>
      <c r="AF534" s="189"/>
      <c r="AG534" s="189"/>
      <c r="AH534" s="189"/>
      <c r="AI534" s="189"/>
      <c r="AJ534" s="189"/>
      <c r="AK534" s="189"/>
      <c r="AL534" s="189"/>
      <c r="AM534" s="189"/>
      <c r="AN534" s="189"/>
    </row>
    <row r="535" spans="1:40" s="170" customFormat="1">
      <c r="A535" s="170">
        <v>539</v>
      </c>
      <c r="B535" s="188" t="s">
        <v>1721</v>
      </c>
      <c r="C535" s="187" t="s">
        <v>1722</v>
      </c>
      <c r="D535" s="204" t="s">
        <v>1238</v>
      </c>
      <c r="H535" s="189"/>
      <c r="I535" s="189"/>
      <c r="J535" s="189"/>
      <c r="K535" s="189"/>
      <c r="L535" s="189"/>
      <c r="M535" s="189"/>
      <c r="N535" s="189"/>
      <c r="O535" s="189"/>
      <c r="P535" s="189"/>
      <c r="Q535" s="189"/>
      <c r="R535" s="189"/>
      <c r="S535" s="189"/>
      <c r="T535" s="189"/>
      <c r="U535" s="189"/>
      <c r="V535" s="189"/>
      <c r="W535" s="189"/>
      <c r="X535" s="189"/>
      <c r="Y535" s="189"/>
      <c r="Z535" s="189"/>
      <c r="AA535" s="189"/>
      <c r="AB535" s="189"/>
      <c r="AC535" s="189"/>
      <c r="AD535" s="189"/>
      <c r="AE535" s="189"/>
      <c r="AF535" s="189"/>
      <c r="AG535" s="189"/>
      <c r="AH535" s="189"/>
      <c r="AI535" s="189"/>
      <c r="AJ535" s="189"/>
      <c r="AK535" s="189"/>
      <c r="AL535" s="189"/>
      <c r="AM535" s="189"/>
      <c r="AN535" s="189"/>
    </row>
    <row r="536" spans="1:40" s="170" customFormat="1">
      <c r="A536" s="170">
        <v>540</v>
      </c>
      <c r="B536" s="206">
        <v>1972</v>
      </c>
      <c r="C536" s="187" t="s">
        <v>1723</v>
      </c>
      <c r="D536" s="204" t="s">
        <v>1238</v>
      </c>
      <c r="H536" s="189"/>
      <c r="I536" s="189"/>
      <c r="J536" s="189"/>
      <c r="K536" s="189"/>
      <c r="L536" s="189"/>
      <c r="M536" s="189"/>
      <c r="N536" s="189"/>
      <c r="O536" s="189"/>
      <c r="P536" s="189"/>
      <c r="Q536" s="189"/>
      <c r="R536" s="189"/>
      <c r="S536" s="189"/>
      <c r="T536" s="189"/>
      <c r="U536" s="189"/>
      <c r="V536" s="189"/>
      <c r="W536" s="189"/>
      <c r="X536" s="189"/>
      <c r="Y536" s="189"/>
      <c r="Z536" s="189"/>
      <c r="AA536" s="189"/>
      <c r="AB536" s="189"/>
      <c r="AC536" s="189"/>
      <c r="AD536" s="189"/>
      <c r="AE536" s="189"/>
      <c r="AF536" s="189"/>
      <c r="AG536" s="189"/>
      <c r="AH536" s="189"/>
      <c r="AI536" s="189"/>
      <c r="AJ536" s="189"/>
      <c r="AK536" s="189"/>
      <c r="AL536" s="189"/>
      <c r="AM536" s="189"/>
      <c r="AN536" s="189"/>
    </row>
    <row r="537" spans="1:40" s="170" customFormat="1">
      <c r="A537" s="170">
        <v>541</v>
      </c>
      <c r="B537" s="188" t="s">
        <v>1724</v>
      </c>
      <c r="C537" s="187" t="s">
        <v>1725</v>
      </c>
      <c r="D537" s="204" t="s">
        <v>1238</v>
      </c>
      <c r="H537" s="189"/>
      <c r="I537" s="189"/>
      <c r="J537" s="189"/>
      <c r="K537" s="189"/>
      <c r="L537" s="189"/>
      <c r="M537" s="189"/>
      <c r="N537" s="189"/>
      <c r="O537" s="189"/>
      <c r="P537" s="189"/>
      <c r="Q537" s="189"/>
      <c r="R537" s="189"/>
      <c r="S537" s="189"/>
      <c r="T537" s="189"/>
      <c r="U537" s="189"/>
      <c r="V537" s="189"/>
      <c r="W537" s="189"/>
      <c r="X537" s="189"/>
      <c r="Y537" s="189"/>
      <c r="Z537" s="189"/>
      <c r="AA537" s="189"/>
      <c r="AB537" s="189"/>
      <c r="AC537" s="189"/>
      <c r="AD537" s="189"/>
      <c r="AE537" s="189"/>
      <c r="AF537" s="189"/>
      <c r="AG537" s="189"/>
      <c r="AH537" s="189"/>
      <c r="AI537" s="189"/>
      <c r="AJ537" s="189"/>
      <c r="AK537" s="189"/>
      <c r="AL537" s="189"/>
      <c r="AM537" s="189"/>
      <c r="AN537" s="189"/>
    </row>
    <row r="538" spans="1:40" s="170" customFormat="1">
      <c r="A538" s="170">
        <v>542</v>
      </c>
      <c r="B538" s="188" t="s">
        <v>1726</v>
      </c>
      <c r="C538" s="187" t="s">
        <v>1727</v>
      </c>
      <c r="D538" s="204" t="s">
        <v>1238</v>
      </c>
      <c r="H538" s="189"/>
      <c r="I538" s="189"/>
      <c r="J538" s="189"/>
      <c r="K538" s="189"/>
      <c r="L538" s="189"/>
      <c r="M538" s="189"/>
      <c r="N538" s="189"/>
      <c r="O538" s="189"/>
      <c r="P538" s="189"/>
      <c r="Q538" s="189"/>
      <c r="R538" s="189"/>
      <c r="S538" s="189"/>
      <c r="T538" s="189"/>
      <c r="U538" s="189"/>
      <c r="V538" s="189"/>
      <c r="W538" s="189"/>
      <c r="X538" s="189"/>
      <c r="Y538" s="189"/>
      <c r="Z538" s="189"/>
      <c r="AA538" s="189"/>
      <c r="AB538" s="189"/>
      <c r="AC538" s="189"/>
      <c r="AD538" s="189"/>
      <c r="AE538" s="189"/>
      <c r="AF538" s="189"/>
      <c r="AG538" s="189"/>
      <c r="AH538" s="189"/>
      <c r="AI538" s="189"/>
      <c r="AJ538" s="189"/>
      <c r="AK538" s="189"/>
      <c r="AL538" s="189"/>
      <c r="AM538" s="189"/>
      <c r="AN538" s="189"/>
    </row>
    <row r="539" spans="1:40" s="170" customFormat="1">
      <c r="A539" s="170">
        <v>544</v>
      </c>
      <c r="B539" s="188" t="s">
        <v>1728</v>
      </c>
      <c r="C539" s="187" t="s">
        <v>1729</v>
      </c>
      <c r="D539" s="204" t="s">
        <v>718</v>
      </c>
      <c r="H539" s="189"/>
      <c r="I539" s="189"/>
      <c r="J539" s="189"/>
      <c r="K539" s="189"/>
      <c r="L539" s="189"/>
      <c r="M539" s="189"/>
      <c r="N539" s="189"/>
      <c r="O539" s="189"/>
      <c r="P539" s="189"/>
      <c r="Q539" s="189"/>
      <c r="R539" s="189"/>
      <c r="S539" s="189"/>
      <c r="T539" s="189"/>
      <c r="U539" s="189"/>
      <c r="V539" s="189"/>
      <c r="W539" s="189"/>
      <c r="X539" s="189"/>
      <c r="Y539" s="189"/>
      <c r="Z539" s="189"/>
      <c r="AA539" s="189"/>
      <c r="AB539" s="189"/>
      <c r="AC539" s="189"/>
      <c r="AD539" s="189"/>
      <c r="AE539" s="189"/>
      <c r="AF539" s="189"/>
      <c r="AG539" s="189"/>
      <c r="AH539" s="189"/>
      <c r="AI539" s="189"/>
      <c r="AJ539" s="189"/>
      <c r="AK539" s="189"/>
      <c r="AL539" s="189"/>
      <c r="AM539" s="189"/>
      <c r="AN539" s="189"/>
    </row>
    <row r="540" spans="1:40" s="170" customFormat="1">
      <c r="A540" s="170">
        <v>545</v>
      </c>
      <c r="B540" s="206">
        <v>1951</v>
      </c>
      <c r="C540" s="187" t="s">
        <v>297</v>
      </c>
      <c r="D540" s="204" t="s">
        <v>1238</v>
      </c>
      <c r="H540" s="189"/>
      <c r="I540" s="189"/>
      <c r="J540" s="189"/>
      <c r="K540" s="189"/>
      <c r="L540" s="189"/>
      <c r="M540" s="189"/>
      <c r="N540" s="189"/>
      <c r="O540" s="189"/>
      <c r="P540" s="189"/>
      <c r="Q540" s="189"/>
      <c r="R540" s="189"/>
      <c r="S540" s="189"/>
      <c r="T540" s="189"/>
      <c r="U540" s="189"/>
      <c r="V540" s="189"/>
      <c r="W540" s="189"/>
      <c r="X540" s="189"/>
      <c r="Y540" s="189"/>
      <c r="Z540" s="189"/>
      <c r="AA540" s="189"/>
      <c r="AB540" s="189"/>
      <c r="AC540" s="189"/>
      <c r="AD540" s="189"/>
      <c r="AE540" s="189"/>
      <c r="AF540" s="189"/>
      <c r="AG540" s="189"/>
      <c r="AH540" s="189"/>
      <c r="AI540" s="189"/>
      <c r="AJ540" s="189"/>
      <c r="AK540" s="189"/>
      <c r="AL540" s="189"/>
      <c r="AM540" s="189"/>
      <c r="AN540" s="189"/>
    </row>
    <row r="541" spans="1:40" s="170" customFormat="1">
      <c r="A541" s="170">
        <v>546</v>
      </c>
      <c r="B541" s="188" t="s">
        <v>1730</v>
      </c>
      <c r="C541" s="187" t="s">
        <v>1731</v>
      </c>
      <c r="D541" s="204" t="s">
        <v>714</v>
      </c>
      <c r="H541" s="189"/>
      <c r="I541" s="189"/>
      <c r="J541" s="189"/>
      <c r="K541" s="189"/>
      <c r="L541" s="189"/>
      <c r="M541" s="189"/>
      <c r="N541" s="189"/>
      <c r="O541" s="189"/>
      <c r="P541" s="189"/>
      <c r="Q541" s="189"/>
      <c r="R541" s="189"/>
      <c r="S541" s="189"/>
      <c r="T541" s="189"/>
      <c r="U541" s="189"/>
      <c r="V541" s="189"/>
      <c r="W541" s="189"/>
      <c r="X541" s="189"/>
      <c r="Y541" s="189"/>
      <c r="Z541" s="189"/>
      <c r="AA541" s="189"/>
      <c r="AB541" s="189"/>
      <c r="AC541" s="189"/>
      <c r="AD541" s="189"/>
      <c r="AE541" s="189"/>
      <c r="AF541" s="189"/>
      <c r="AG541" s="189"/>
      <c r="AH541" s="189"/>
      <c r="AI541" s="189"/>
      <c r="AJ541" s="189"/>
      <c r="AK541" s="189"/>
      <c r="AL541" s="189"/>
      <c r="AM541" s="189"/>
      <c r="AN541" s="189"/>
    </row>
    <row r="542" spans="1:40" s="170" customFormat="1">
      <c r="A542" s="170">
        <v>547</v>
      </c>
      <c r="B542" s="206">
        <v>1936</v>
      </c>
      <c r="C542" s="187" t="s">
        <v>1732</v>
      </c>
      <c r="D542" s="204" t="s">
        <v>1238</v>
      </c>
      <c r="H542" s="189"/>
      <c r="I542" s="189"/>
      <c r="J542" s="189"/>
      <c r="K542" s="189"/>
      <c r="L542" s="189"/>
      <c r="M542" s="189"/>
      <c r="N542" s="189"/>
      <c r="O542" s="189"/>
      <c r="P542" s="189"/>
      <c r="Q542" s="189"/>
      <c r="R542" s="189"/>
      <c r="S542" s="189"/>
      <c r="T542" s="189"/>
      <c r="U542" s="189"/>
      <c r="V542" s="189"/>
      <c r="W542" s="189"/>
      <c r="X542" s="189"/>
      <c r="Y542" s="189"/>
      <c r="Z542" s="189"/>
      <c r="AA542" s="189"/>
      <c r="AB542" s="189"/>
      <c r="AC542" s="189"/>
      <c r="AD542" s="189"/>
      <c r="AE542" s="189"/>
      <c r="AF542" s="189"/>
      <c r="AG542" s="189"/>
      <c r="AH542" s="189"/>
      <c r="AI542" s="189"/>
      <c r="AJ542" s="189"/>
      <c r="AK542" s="189"/>
      <c r="AL542" s="189"/>
      <c r="AM542" s="189"/>
      <c r="AN542" s="189"/>
    </row>
    <row r="543" spans="1:40" s="170" customFormat="1">
      <c r="A543" s="170">
        <v>548</v>
      </c>
      <c r="B543" s="188" t="s">
        <v>1733</v>
      </c>
      <c r="C543" s="187" t="s">
        <v>1734</v>
      </c>
      <c r="D543" s="204" t="s">
        <v>718</v>
      </c>
      <c r="H543" s="189"/>
      <c r="I543" s="189"/>
      <c r="J543" s="189"/>
      <c r="K543" s="189"/>
      <c r="L543" s="189"/>
      <c r="M543" s="189"/>
      <c r="N543" s="189"/>
      <c r="O543" s="189"/>
      <c r="P543" s="189"/>
      <c r="Q543" s="189"/>
      <c r="R543" s="189"/>
      <c r="S543" s="189"/>
      <c r="T543" s="189"/>
      <c r="U543" s="189"/>
      <c r="V543" s="189"/>
      <c r="W543" s="189"/>
      <c r="X543" s="189"/>
      <c r="Y543" s="189"/>
      <c r="Z543" s="189"/>
      <c r="AA543" s="189"/>
      <c r="AB543" s="189"/>
      <c r="AC543" s="189"/>
      <c r="AD543" s="189"/>
      <c r="AE543" s="189"/>
      <c r="AF543" s="189"/>
      <c r="AG543" s="189"/>
      <c r="AH543" s="189"/>
      <c r="AI543" s="189"/>
      <c r="AJ543" s="189"/>
      <c r="AK543" s="189"/>
      <c r="AL543" s="189"/>
      <c r="AM543" s="189"/>
      <c r="AN543" s="189"/>
    </row>
    <row r="544" spans="1:40" s="170" customFormat="1">
      <c r="A544" s="170">
        <v>549</v>
      </c>
      <c r="B544" s="188" t="s">
        <v>1735</v>
      </c>
      <c r="C544" s="187" t="s">
        <v>1736</v>
      </c>
      <c r="D544" s="204" t="s">
        <v>714</v>
      </c>
      <c r="H544" s="189"/>
      <c r="I544" s="189"/>
      <c r="J544" s="189"/>
      <c r="K544" s="189"/>
      <c r="L544" s="189"/>
      <c r="M544" s="189"/>
      <c r="N544" s="189"/>
      <c r="O544" s="189"/>
      <c r="P544" s="189"/>
      <c r="Q544" s="189"/>
      <c r="R544" s="189"/>
      <c r="S544" s="189"/>
      <c r="T544" s="189"/>
      <c r="U544" s="189"/>
      <c r="V544" s="189"/>
      <c r="W544" s="189"/>
      <c r="X544" s="189"/>
      <c r="Y544" s="189"/>
      <c r="Z544" s="189"/>
      <c r="AA544" s="189"/>
      <c r="AB544" s="189"/>
      <c r="AC544" s="189"/>
      <c r="AD544" s="189"/>
      <c r="AE544" s="189"/>
      <c r="AF544" s="189"/>
      <c r="AG544" s="189"/>
      <c r="AH544" s="189"/>
      <c r="AI544" s="189"/>
      <c r="AJ544" s="189"/>
      <c r="AK544" s="189"/>
      <c r="AL544" s="189"/>
      <c r="AM544" s="189"/>
      <c r="AN544" s="189"/>
    </row>
    <row r="545" spans="1:40" s="170" customFormat="1">
      <c r="A545" s="170">
        <v>550</v>
      </c>
      <c r="B545" s="188" t="s">
        <v>1737</v>
      </c>
      <c r="C545" s="187" t="s">
        <v>1738</v>
      </c>
      <c r="D545" s="204" t="s">
        <v>714</v>
      </c>
      <c r="H545" s="189"/>
      <c r="I545" s="189"/>
      <c r="J545" s="189"/>
      <c r="K545" s="189"/>
      <c r="L545" s="189"/>
      <c r="M545" s="189"/>
      <c r="N545" s="189"/>
      <c r="O545" s="189"/>
      <c r="P545" s="189"/>
      <c r="Q545" s="189"/>
      <c r="R545" s="189"/>
      <c r="S545" s="189"/>
      <c r="T545" s="189"/>
      <c r="U545" s="189"/>
      <c r="V545" s="189"/>
      <c r="W545" s="189"/>
      <c r="X545" s="189"/>
      <c r="Y545" s="189"/>
      <c r="Z545" s="189"/>
      <c r="AA545" s="189"/>
      <c r="AB545" s="189"/>
      <c r="AC545" s="189"/>
      <c r="AD545" s="189"/>
      <c r="AE545" s="189"/>
      <c r="AF545" s="189"/>
      <c r="AG545" s="189"/>
      <c r="AH545" s="189"/>
      <c r="AI545" s="189"/>
      <c r="AJ545" s="189"/>
      <c r="AK545" s="189"/>
      <c r="AL545" s="189"/>
      <c r="AM545" s="189"/>
      <c r="AN545" s="189"/>
    </row>
    <row r="546" spans="1:40" s="170" customFormat="1">
      <c r="A546" s="170">
        <v>551</v>
      </c>
      <c r="B546" s="188" t="s">
        <v>1739</v>
      </c>
      <c r="C546" s="187" t="s">
        <v>1740</v>
      </c>
      <c r="D546" s="204" t="s">
        <v>1238</v>
      </c>
      <c r="H546" s="189"/>
      <c r="I546" s="189"/>
      <c r="J546" s="189"/>
      <c r="K546" s="189"/>
      <c r="L546" s="189"/>
      <c r="M546" s="189"/>
      <c r="N546" s="189"/>
      <c r="O546" s="189"/>
      <c r="P546" s="189"/>
      <c r="Q546" s="189"/>
      <c r="R546" s="189"/>
      <c r="S546" s="189"/>
      <c r="T546" s="189"/>
      <c r="U546" s="189"/>
      <c r="V546" s="189"/>
      <c r="W546" s="189"/>
      <c r="X546" s="189"/>
      <c r="Y546" s="189"/>
      <c r="Z546" s="189"/>
      <c r="AA546" s="189"/>
      <c r="AB546" s="189"/>
      <c r="AC546" s="189"/>
      <c r="AD546" s="189"/>
      <c r="AE546" s="189"/>
      <c r="AF546" s="189"/>
      <c r="AG546" s="189"/>
      <c r="AH546" s="189"/>
      <c r="AI546" s="189"/>
      <c r="AJ546" s="189"/>
      <c r="AK546" s="189"/>
      <c r="AL546" s="189"/>
      <c r="AM546" s="189"/>
      <c r="AN546" s="189"/>
    </row>
    <row r="547" spans="1:40" s="170" customFormat="1">
      <c r="A547" s="170">
        <v>552</v>
      </c>
      <c r="B547" s="188" t="s">
        <v>1741</v>
      </c>
      <c r="C547" s="187" t="s">
        <v>1742</v>
      </c>
      <c r="D547" s="204" t="s">
        <v>718</v>
      </c>
      <c r="H547" s="189"/>
      <c r="I547" s="189"/>
      <c r="J547" s="189"/>
      <c r="K547" s="189"/>
      <c r="L547" s="189"/>
      <c r="M547" s="189"/>
      <c r="N547" s="189"/>
      <c r="O547" s="189"/>
      <c r="P547" s="189"/>
      <c r="Q547" s="189"/>
      <c r="R547" s="189"/>
      <c r="S547" s="189"/>
      <c r="T547" s="189"/>
      <c r="U547" s="189"/>
      <c r="V547" s="189"/>
      <c r="W547" s="189"/>
      <c r="X547" s="189"/>
      <c r="Y547" s="189"/>
      <c r="Z547" s="189"/>
      <c r="AA547" s="189"/>
      <c r="AB547" s="189"/>
      <c r="AC547" s="189"/>
      <c r="AD547" s="189"/>
      <c r="AE547" s="189"/>
      <c r="AF547" s="189"/>
      <c r="AG547" s="189"/>
      <c r="AH547" s="189"/>
      <c r="AI547" s="189"/>
      <c r="AJ547" s="189"/>
      <c r="AK547" s="189"/>
      <c r="AL547" s="189"/>
      <c r="AM547" s="189"/>
      <c r="AN547" s="189"/>
    </row>
    <row r="548" spans="1:40" s="170" customFormat="1">
      <c r="A548" s="170">
        <v>553</v>
      </c>
      <c r="B548" s="188" t="s">
        <v>789</v>
      </c>
      <c r="C548" s="187" t="s">
        <v>1743</v>
      </c>
      <c r="D548" s="204" t="s">
        <v>728</v>
      </c>
      <c r="H548" s="189"/>
      <c r="I548" s="189"/>
      <c r="J548" s="189"/>
      <c r="K548" s="189"/>
      <c r="L548" s="189"/>
      <c r="M548" s="189"/>
      <c r="N548" s="189"/>
      <c r="O548" s="189"/>
      <c r="P548" s="189"/>
      <c r="Q548" s="189"/>
      <c r="R548" s="189"/>
      <c r="S548" s="189"/>
      <c r="T548" s="189"/>
      <c r="U548" s="189"/>
      <c r="V548" s="189"/>
      <c r="W548" s="189"/>
      <c r="X548" s="189"/>
      <c r="Y548" s="189"/>
      <c r="Z548" s="189"/>
      <c r="AA548" s="189"/>
      <c r="AB548" s="189"/>
      <c r="AC548" s="189"/>
      <c r="AD548" s="189"/>
      <c r="AE548" s="189"/>
      <c r="AF548" s="189"/>
      <c r="AG548" s="189"/>
      <c r="AH548" s="189"/>
      <c r="AI548" s="189"/>
      <c r="AJ548" s="189"/>
      <c r="AK548" s="189"/>
      <c r="AL548" s="189"/>
      <c r="AM548" s="189"/>
      <c r="AN548" s="189"/>
    </row>
    <row r="549" spans="1:40" s="170" customFormat="1">
      <c r="A549" s="170">
        <v>554</v>
      </c>
      <c r="B549" s="188" t="s">
        <v>1744</v>
      </c>
      <c r="C549" s="187" t="s">
        <v>1745</v>
      </c>
      <c r="D549" s="204" t="s">
        <v>718</v>
      </c>
      <c r="H549" s="189"/>
      <c r="I549" s="189"/>
      <c r="J549" s="189"/>
      <c r="K549" s="189"/>
      <c r="L549" s="189"/>
      <c r="M549" s="189"/>
      <c r="N549" s="189"/>
      <c r="O549" s="189"/>
      <c r="P549" s="189"/>
      <c r="Q549" s="189"/>
      <c r="R549" s="189"/>
      <c r="S549" s="189"/>
      <c r="T549" s="189"/>
      <c r="U549" s="189"/>
      <c r="V549" s="189"/>
      <c r="W549" s="189"/>
      <c r="X549" s="189"/>
      <c r="Y549" s="189"/>
      <c r="Z549" s="189"/>
      <c r="AA549" s="189"/>
      <c r="AB549" s="189"/>
      <c r="AC549" s="189"/>
      <c r="AD549" s="189"/>
      <c r="AE549" s="189"/>
      <c r="AF549" s="189"/>
      <c r="AG549" s="189"/>
      <c r="AH549" s="189"/>
      <c r="AI549" s="189"/>
      <c r="AJ549" s="189"/>
      <c r="AK549" s="189"/>
      <c r="AL549" s="189"/>
      <c r="AM549" s="189"/>
      <c r="AN549" s="189"/>
    </row>
    <row r="550" spans="1:40" s="170" customFormat="1">
      <c r="A550" s="170">
        <v>555</v>
      </c>
      <c r="B550" s="188" t="s">
        <v>1746</v>
      </c>
      <c r="C550" s="187" t="s">
        <v>1747</v>
      </c>
      <c r="D550" s="204" t="s">
        <v>718</v>
      </c>
      <c r="H550" s="189"/>
      <c r="I550" s="189"/>
      <c r="J550" s="189"/>
      <c r="K550" s="189"/>
      <c r="L550" s="189"/>
      <c r="M550" s="189"/>
      <c r="N550" s="189"/>
      <c r="O550" s="189"/>
      <c r="P550" s="189"/>
      <c r="Q550" s="189"/>
      <c r="R550" s="189"/>
      <c r="S550" s="189"/>
      <c r="T550" s="189"/>
      <c r="U550" s="189"/>
      <c r="V550" s="189"/>
      <c r="W550" s="189"/>
      <c r="X550" s="189"/>
      <c r="Y550" s="189"/>
      <c r="Z550" s="189"/>
      <c r="AA550" s="189"/>
      <c r="AB550" s="189"/>
      <c r="AC550" s="189"/>
      <c r="AD550" s="189"/>
      <c r="AE550" s="189"/>
      <c r="AF550" s="189"/>
      <c r="AG550" s="189"/>
      <c r="AH550" s="189"/>
      <c r="AI550" s="189"/>
      <c r="AJ550" s="189"/>
      <c r="AK550" s="189"/>
      <c r="AL550" s="189"/>
      <c r="AM550" s="189"/>
      <c r="AN550" s="189"/>
    </row>
    <row r="551" spans="1:40" s="170" customFormat="1">
      <c r="A551" s="170">
        <v>556</v>
      </c>
      <c r="B551" s="188" t="s">
        <v>1711</v>
      </c>
      <c r="C551" s="187" t="s">
        <v>1748</v>
      </c>
      <c r="D551" s="204" t="s">
        <v>718</v>
      </c>
      <c r="H551" s="189"/>
      <c r="I551" s="189"/>
      <c r="J551" s="189"/>
      <c r="K551" s="189"/>
      <c r="L551" s="189"/>
      <c r="M551" s="189"/>
      <c r="N551" s="189"/>
      <c r="O551" s="189"/>
      <c r="P551" s="189"/>
      <c r="Q551" s="189"/>
      <c r="R551" s="189"/>
      <c r="S551" s="189"/>
      <c r="T551" s="189"/>
      <c r="U551" s="189"/>
      <c r="V551" s="189"/>
      <c r="W551" s="189"/>
      <c r="X551" s="189"/>
      <c r="Y551" s="189"/>
      <c r="Z551" s="189"/>
      <c r="AA551" s="189"/>
      <c r="AB551" s="189"/>
      <c r="AC551" s="189"/>
      <c r="AD551" s="189"/>
      <c r="AE551" s="189"/>
      <c r="AF551" s="189"/>
      <c r="AG551" s="189"/>
      <c r="AH551" s="189"/>
      <c r="AI551" s="189"/>
      <c r="AJ551" s="189"/>
      <c r="AK551" s="189"/>
      <c r="AL551" s="189"/>
      <c r="AM551" s="189"/>
      <c r="AN551" s="189"/>
    </row>
    <row r="552" spans="1:40" s="170" customFormat="1">
      <c r="A552" s="170">
        <v>557</v>
      </c>
      <c r="B552" s="188" t="s">
        <v>1749</v>
      </c>
      <c r="C552" s="187" t="s">
        <v>1748</v>
      </c>
      <c r="D552" s="204" t="s">
        <v>718</v>
      </c>
      <c r="H552" s="189"/>
      <c r="I552" s="189"/>
      <c r="J552" s="189"/>
      <c r="K552" s="189"/>
      <c r="L552" s="189"/>
      <c r="M552" s="189"/>
      <c r="N552" s="189"/>
      <c r="O552" s="189"/>
      <c r="P552" s="189"/>
      <c r="Q552" s="189"/>
      <c r="R552" s="189"/>
      <c r="S552" s="189"/>
      <c r="T552" s="189"/>
      <c r="U552" s="189"/>
      <c r="V552" s="189"/>
      <c r="W552" s="189"/>
      <c r="X552" s="189"/>
      <c r="Y552" s="189"/>
      <c r="Z552" s="189"/>
      <c r="AA552" s="189"/>
      <c r="AB552" s="189"/>
      <c r="AC552" s="189"/>
      <c r="AD552" s="189"/>
      <c r="AE552" s="189"/>
      <c r="AF552" s="189"/>
      <c r="AG552" s="189"/>
      <c r="AH552" s="189"/>
      <c r="AI552" s="189"/>
      <c r="AJ552" s="189"/>
      <c r="AK552" s="189"/>
      <c r="AL552" s="189"/>
      <c r="AM552" s="189"/>
      <c r="AN552" s="189"/>
    </row>
    <row r="553" spans="1:40" s="170" customFormat="1">
      <c r="A553" s="170">
        <v>558</v>
      </c>
      <c r="B553" s="188" t="s">
        <v>1749</v>
      </c>
      <c r="C553" s="187" t="s">
        <v>1750</v>
      </c>
      <c r="D553" s="204" t="s">
        <v>718</v>
      </c>
      <c r="H553" s="189"/>
      <c r="I553" s="189"/>
      <c r="J553" s="189"/>
      <c r="K553" s="189"/>
      <c r="L553" s="189"/>
      <c r="M553" s="189"/>
      <c r="N553" s="189"/>
      <c r="O553" s="189"/>
      <c r="P553" s="189"/>
      <c r="Q553" s="189"/>
      <c r="R553" s="189"/>
      <c r="S553" s="189"/>
      <c r="T553" s="189"/>
      <c r="U553" s="189"/>
      <c r="V553" s="189"/>
      <c r="W553" s="189"/>
      <c r="X553" s="189"/>
      <c r="Y553" s="189"/>
      <c r="Z553" s="189"/>
      <c r="AA553" s="189"/>
      <c r="AB553" s="189"/>
      <c r="AC553" s="189"/>
      <c r="AD553" s="189"/>
      <c r="AE553" s="189"/>
      <c r="AF553" s="189"/>
      <c r="AG553" s="189"/>
      <c r="AH553" s="189"/>
      <c r="AI553" s="189"/>
      <c r="AJ553" s="189"/>
      <c r="AK553" s="189"/>
      <c r="AL553" s="189"/>
      <c r="AM553" s="189"/>
      <c r="AN553" s="189"/>
    </row>
    <row r="554" spans="1:40" s="170" customFormat="1">
      <c r="A554" s="170">
        <v>559</v>
      </c>
      <c r="B554" s="188" t="s">
        <v>1749</v>
      </c>
      <c r="C554" s="187" t="s">
        <v>1751</v>
      </c>
      <c r="D554" s="204" t="s">
        <v>718</v>
      </c>
      <c r="H554" s="189"/>
      <c r="I554" s="189"/>
      <c r="J554" s="189"/>
      <c r="K554" s="189"/>
      <c r="L554" s="189"/>
      <c r="M554" s="189"/>
      <c r="N554" s="189"/>
      <c r="O554" s="189"/>
      <c r="P554" s="189"/>
      <c r="Q554" s="189"/>
      <c r="R554" s="189"/>
      <c r="S554" s="189"/>
      <c r="T554" s="189"/>
      <c r="U554" s="189"/>
      <c r="V554" s="189"/>
      <c r="W554" s="189"/>
      <c r="X554" s="189"/>
      <c r="Y554" s="189"/>
      <c r="Z554" s="189"/>
      <c r="AA554" s="189"/>
      <c r="AB554" s="189"/>
      <c r="AC554" s="189"/>
      <c r="AD554" s="189"/>
      <c r="AE554" s="189"/>
      <c r="AF554" s="189"/>
      <c r="AG554" s="189"/>
      <c r="AH554" s="189"/>
      <c r="AI554" s="189"/>
      <c r="AJ554" s="189"/>
      <c r="AK554" s="189"/>
      <c r="AL554" s="189"/>
      <c r="AM554" s="189"/>
      <c r="AN554" s="189"/>
    </row>
    <row r="555" spans="1:40" s="170" customFormat="1">
      <c r="A555" s="170">
        <v>560</v>
      </c>
      <c r="B555" s="188" t="s">
        <v>1749</v>
      </c>
      <c r="C555" s="187" t="s">
        <v>1752</v>
      </c>
      <c r="D555" s="204" t="s">
        <v>718</v>
      </c>
      <c r="H555" s="189"/>
      <c r="I555" s="189"/>
      <c r="J555" s="189"/>
      <c r="K555" s="189"/>
      <c r="L555" s="189"/>
      <c r="M555" s="189"/>
      <c r="N555" s="189"/>
      <c r="O555" s="189"/>
      <c r="P555" s="189"/>
      <c r="Q555" s="189"/>
      <c r="R555" s="189"/>
      <c r="S555" s="189"/>
      <c r="T555" s="189"/>
      <c r="U555" s="189"/>
      <c r="V555" s="189"/>
      <c r="W555" s="189"/>
      <c r="X555" s="189"/>
      <c r="Y555" s="189"/>
      <c r="Z555" s="189"/>
      <c r="AA555" s="189"/>
      <c r="AB555" s="189"/>
      <c r="AC555" s="189"/>
      <c r="AD555" s="189"/>
      <c r="AE555" s="189"/>
      <c r="AF555" s="189"/>
      <c r="AG555" s="189"/>
      <c r="AH555" s="189"/>
      <c r="AI555" s="189"/>
      <c r="AJ555" s="189"/>
      <c r="AK555" s="189"/>
      <c r="AL555" s="189"/>
      <c r="AM555" s="189"/>
      <c r="AN555" s="189"/>
    </row>
    <row r="556" spans="1:40" s="170" customFormat="1">
      <c r="A556" s="170">
        <v>561</v>
      </c>
      <c r="B556" s="188" t="s">
        <v>1749</v>
      </c>
      <c r="C556" s="187" t="s">
        <v>1753</v>
      </c>
      <c r="D556" s="204" t="s">
        <v>718</v>
      </c>
      <c r="H556" s="189"/>
      <c r="I556" s="189"/>
      <c r="J556" s="189"/>
      <c r="K556" s="189"/>
      <c r="L556" s="189"/>
      <c r="M556" s="189"/>
      <c r="N556" s="189"/>
      <c r="O556" s="189"/>
      <c r="P556" s="189"/>
      <c r="Q556" s="189"/>
      <c r="R556" s="189"/>
      <c r="S556" s="189"/>
      <c r="T556" s="189"/>
      <c r="U556" s="189"/>
      <c r="V556" s="189"/>
      <c r="W556" s="189"/>
      <c r="X556" s="189"/>
      <c r="Y556" s="189"/>
      <c r="Z556" s="189"/>
      <c r="AA556" s="189"/>
      <c r="AB556" s="189"/>
      <c r="AC556" s="189"/>
      <c r="AD556" s="189"/>
      <c r="AE556" s="189"/>
      <c r="AF556" s="189"/>
      <c r="AG556" s="189"/>
      <c r="AH556" s="189"/>
      <c r="AI556" s="189"/>
      <c r="AJ556" s="189"/>
      <c r="AK556" s="189"/>
      <c r="AL556" s="189"/>
      <c r="AM556" s="189"/>
      <c r="AN556" s="189"/>
    </row>
    <row r="557" spans="1:40" s="170" customFormat="1">
      <c r="A557" s="170">
        <v>562</v>
      </c>
      <c r="B557" s="188" t="s">
        <v>1754</v>
      </c>
      <c r="C557" s="187" t="s">
        <v>1755</v>
      </c>
      <c r="D557" s="204" t="s">
        <v>718</v>
      </c>
      <c r="H557" s="189"/>
      <c r="I557" s="189"/>
      <c r="J557" s="189"/>
      <c r="K557" s="189"/>
      <c r="L557" s="189"/>
      <c r="M557" s="189"/>
      <c r="N557" s="189"/>
      <c r="O557" s="189"/>
      <c r="P557" s="189"/>
      <c r="Q557" s="189"/>
      <c r="R557" s="189"/>
      <c r="S557" s="189"/>
      <c r="T557" s="189"/>
      <c r="U557" s="189"/>
      <c r="V557" s="189"/>
      <c r="W557" s="189"/>
      <c r="X557" s="189"/>
      <c r="Y557" s="189"/>
      <c r="Z557" s="189"/>
      <c r="AA557" s="189"/>
      <c r="AB557" s="189"/>
      <c r="AC557" s="189"/>
      <c r="AD557" s="189"/>
      <c r="AE557" s="189"/>
      <c r="AF557" s="189"/>
      <c r="AG557" s="189"/>
      <c r="AH557" s="189"/>
      <c r="AI557" s="189"/>
      <c r="AJ557" s="189"/>
      <c r="AK557" s="189"/>
      <c r="AL557" s="189"/>
      <c r="AM557" s="189"/>
      <c r="AN557" s="189"/>
    </row>
    <row r="558" spans="1:40" s="170" customFormat="1">
      <c r="A558" s="170">
        <v>563</v>
      </c>
      <c r="B558" s="188" t="s">
        <v>1754</v>
      </c>
      <c r="C558" s="187" t="s">
        <v>1756</v>
      </c>
      <c r="D558" s="204" t="s">
        <v>718</v>
      </c>
      <c r="H558" s="189"/>
      <c r="I558" s="189"/>
      <c r="J558" s="189"/>
      <c r="K558" s="189"/>
      <c r="L558" s="189"/>
      <c r="M558" s="189"/>
      <c r="N558" s="189"/>
      <c r="O558" s="189"/>
      <c r="P558" s="189"/>
      <c r="Q558" s="189"/>
      <c r="R558" s="189"/>
      <c r="S558" s="189"/>
      <c r="T558" s="189"/>
      <c r="U558" s="189"/>
      <c r="V558" s="189"/>
      <c r="W558" s="189"/>
      <c r="X558" s="189"/>
      <c r="Y558" s="189"/>
      <c r="Z558" s="189"/>
      <c r="AA558" s="189"/>
      <c r="AB558" s="189"/>
      <c r="AC558" s="189"/>
      <c r="AD558" s="189"/>
      <c r="AE558" s="189"/>
      <c r="AF558" s="189"/>
      <c r="AG558" s="189"/>
      <c r="AH558" s="189"/>
      <c r="AI558" s="189"/>
      <c r="AJ558" s="189"/>
      <c r="AK558" s="189"/>
      <c r="AL558" s="189"/>
      <c r="AM558" s="189"/>
      <c r="AN558" s="189"/>
    </row>
    <row r="559" spans="1:40" s="170" customFormat="1">
      <c r="A559" s="170">
        <v>564</v>
      </c>
      <c r="B559" s="188" t="s">
        <v>1757</v>
      </c>
      <c r="C559" s="187" t="s">
        <v>1758</v>
      </c>
      <c r="D559" s="204" t="s">
        <v>718</v>
      </c>
      <c r="H559" s="189"/>
      <c r="I559" s="189"/>
      <c r="J559" s="189"/>
      <c r="K559" s="189"/>
      <c r="L559" s="189"/>
      <c r="M559" s="189"/>
      <c r="N559" s="189"/>
      <c r="O559" s="189"/>
      <c r="P559" s="189"/>
      <c r="Q559" s="189"/>
      <c r="R559" s="189"/>
      <c r="S559" s="189"/>
      <c r="T559" s="189"/>
      <c r="U559" s="189"/>
      <c r="V559" s="189"/>
      <c r="W559" s="189"/>
      <c r="X559" s="189"/>
      <c r="Y559" s="189"/>
      <c r="Z559" s="189"/>
      <c r="AA559" s="189"/>
      <c r="AB559" s="189"/>
      <c r="AC559" s="189"/>
      <c r="AD559" s="189"/>
      <c r="AE559" s="189"/>
      <c r="AF559" s="189"/>
      <c r="AG559" s="189"/>
      <c r="AH559" s="189"/>
      <c r="AI559" s="189"/>
      <c r="AJ559" s="189"/>
      <c r="AK559" s="189"/>
      <c r="AL559" s="189"/>
      <c r="AM559" s="189"/>
      <c r="AN559" s="189"/>
    </row>
    <row r="560" spans="1:40" s="170" customFormat="1">
      <c r="A560" s="170">
        <v>565</v>
      </c>
      <c r="B560" s="206">
        <v>1933</v>
      </c>
      <c r="C560" s="187" t="s">
        <v>1759</v>
      </c>
      <c r="D560" s="204" t="s">
        <v>1238</v>
      </c>
      <c r="H560" s="189"/>
      <c r="I560" s="189"/>
      <c r="J560" s="189"/>
      <c r="K560" s="189"/>
      <c r="L560" s="189"/>
      <c r="M560" s="189"/>
      <c r="N560" s="189"/>
      <c r="O560" s="189"/>
      <c r="P560" s="189"/>
      <c r="Q560" s="189"/>
      <c r="R560" s="189"/>
      <c r="S560" s="189"/>
      <c r="T560" s="189"/>
      <c r="U560" s="189"/>
      <c r="V560" s="189"/>
      <c r="W560" s="189"/>
      <c r="X560" s="189"/>
      <c r="Y560" s="189"/>
      <c r="Z560" s="189"/>
      <c r="AA560" s="189"/>
      <c r="AB560" s="189"/>
      <c r="AC560" s="189"/>
      <c r="AD560" s="189"/>
      <c r="AE560" s="189"/>
      <c r="AF560" s="189"/>
      <c r="AG560" s="189"/>
      <c r="AH560" s="189"/>
      <c r="AI560" s="189"/>
      <c r="AJ560" s="189"/>
      <c r="AK560" s="189"/>
      <c r="AL560" s="189"/>
      <c r="AM560" s="189"/>
      <c r="AN560" s="189"/>
    </row>
    <row r="561" spans="1:40" s="170" customFormat="1">
      <c r="A561" s="170">
        <v>566</v>
      </c>
      <c r="B561" s="188" t="s">
        <v>1760</v>
      </c>
      <c r="C561" s="187" t="s">
        <v>1761</v>
      </c>
      <c r="D561" s="204" t="s">
        <v>1238</v>
      </c>
      <c r="H561" s="189"/>
      <c r="I561" s="189"/>
      <c r="J561" s="189"/>
      <c r="K561" s="189"/>
      <c r="L561" s="189"/>
      <c r="M561" s="189"/>
      <c r="N561" s="189"/>
      <c r="O561" s="189"/>
      <c r="P561" s="189"/>
      <c r="Q561" s="189"/>
      <c r="R561" s="189"/>
      <c r="S561" s="189"/>
      <c r="T561" s="189"/>
      <c r="U561" s="189"/>
      <c r="V561" s="189"/>
      <c r="W561" s="189"/>
      <c r="X561" s="189"/>
      <c r="Y561" s="189"/>
      <c r="Z561" s="189"/>
      <c r="AA561" s="189"/>
      <c r="AB561" s="189"/>
      <c r="AC561" s="189"/>
      <c r="AD561" s="189"/>
      <c r="AE561" s="189"/>
      <c r="AF561" s="189"/>
      <c r="AG561" s="189"/>
      <c r="AH561" s="189"/>
      <c r="AI561" s="189"/>
      <c r="AJ561" s="189"/>
      <c r="AK561" s="189"/>
      <c r="AL561" s="189"/>
      <c r="AM561" s="189"/>
      <c r="AN561" s="189"/>
    </row>
    <row r="562" spans="1:40" s="170" customFormat="1">
      <c r="A562" s="170">
        <v>567</v>
      </c>
      <c r="B562" s="188" t="s">
        <v>1762</v>
      </c>
      <c r="C562" s="187" t="s">
        <v>1763</v>
      </c>
      <c r="D562" s="204" t="s">
        <v>1238</v>
      </c>
      <c r="H562" s="189"/>
      <c r="I562" s="189"/>
      <c r="J562" s="189"/>
      <c r="K562" s="189"/>
      <c r="L562" s="189"/>
      <c r="M562" s="189"/>
      <c r="N562" s="189"/>
      <c r="O562" s="189"/>
      <c r="P562" s="189"/>
      <c r="Q562" s="189"/>
      <c r="R562" s="189"/>
      <c r="S562" s="189"/>
      <c r="T562" s="189"/>
      <c r="U562" s="189"/>
      <c r="V562" s="189"/>
      <c r="W562" s="189"/>
      <c r="X562" s="189"/>
      <c r="Y562" s="189"/>
      <c r="Z562" s="189"/>
      <c r="AA562" s="189"/>
      <c r="AB562" s="189"/>
      <c r="AC562" s="189"/>
      <c r="AD562" s="189"/>
      <c r="AE562" s="189"/>
      <c r="AF562" s="189"/>
      <c r="AG562" s="189"/>
      <c r="AH562" s="189"/>
      <c r="AI562" s="189"/>
      <c r="AJ562" s="189"/>
      <c r="AK562" s="189"/>
      <c r="AL562" s="189"/>
      <c r="AM562" s="189"/>
      <c r="AN562" s="189"/>
    </row>
    <row r="563" spans="1:40" s="170" customFormat="1">
      <c r="A563" s="170">
        <v>568</v>
      </c>
      <c r="B563" s="188" t="s">
        <v>1764</v>
      </c>
      <c r="C563" s="187" t="s">
        <v>1765</v>
      </c>
      <c r="D563" s="204" t="s">
        <v>1238</v>
      </c>
      <c r="H563" s="189"/>
      <c r="I563" s="189"/>
      <c r="J563" s="189"/>
      <c r="K563" s="189"/>
      <c r="L563" s="189"/>
      <c r="M563" s="189"/>
      <c r="N563" s="189"/>
      <c r="O563" s="189"/>
      <c r="P563" s="189"/>
      <c r="Q563" s="189"/>
      <c r="R563" s="189"/>
      <c r="S563" s="189"/>
      <c r="T563" s="189"/>
      <c r="U563" s="189"/>
      <c r="V563" s="189"/>
      <c r="W563" s="189"/>
      <c r="X563" s="189"/>
      <c r="Y563" s="189"/>
      <c r="Z563" s="189"/>
      <c r="AA563" s="189"/>
      <c r="AB563" s="189"/>
      <c r="AC563" s="189"/>
      <c r="AD563" s="189"/>
      <c r="AE563" s="189"/>
      <c r="AF563" s="189"/>
      <c r="AG563" s="189"/>
      <c r="AH563" s="189"/>
      <c r="AI563" s="189"/>
      <c r="AJ563" s="189"/>
      <c r="AK563" s="189"/>
      <c r="AL563" s="189"/>
      <c r="AM563" s="189"/>
      <c r="AN563" s="189"/>
    </row>
    <row r="564" spans="1:40" s="170" customFormat="1">
      <c r="A564" s="170">
        <v>569</v>
      </c>
      <c r="B564" s="188" t="s">
        <v>1766</v>
      </c>
      <c r="C564" s="187" t="s">
        <v>1767</v>
      </c>
      <c r="D564" s="204" t="s">
        <v>1238</v>
      </c>
      <c r="H564" s="189"/>
      <c r="I564" s="189"/>
      <c r="J564" s="189"/>
      <c r="K564" s="189"/>
      <c r="L564" s="189"/>
      <c r="M564" s="189"/>
      <c r="N564" s="189"/>
      <c r="O564" s="189"/>
      <c r="P564" s="189"/>
      <c r="Q564" s="189"/>
      <c r="R564" s="189"/>
      <c r="S564" s="189"/>
      <c r="T564" s="189"/>
      <c r="U564" s="189"/>
      <c r="V564" s="189"/>
      <c r="W564" s="189"/>
      <c r="X564" s="189"/>
      <c r="Y564" s="189"/>
      <c r="Z564" s="189"/>
      <c r="AA564" s="189"/>
      <c r="AB564" s="189"/>
      <c r="AC564" s="189"/>
      <c r="AD564" s="189"/>
      <c r="AE564" s="189"/>
      <c r="AF564" s="189"/>
      <c r="AG564" s="189"/>
      <c r="AH564" s="189"/>
      <c r="AI564" s="189"/>
      <c r="AJ564" s="189"/>
      <c r="AK564" s="189"/>
      <c r="AL564" s="189"/>
      <c r="AM564" s="189"/>
      <c r="AN564" s="189"/>
    </row>
    <row r="565" spans="1:40" s="170" customFormat="1">
      <c r="A565" s="170">
        <v>570</v>
      </c>
      <c r="B565" s="188" t="s">
        <v>1768</v>
      </c>
      <c r="C565" s="187" t="s">
        <v>1769</v>
      </c>
      <c r="D565" s="204" t="s">
        <v>764</v>
      </c>
      <c r="H565" s="189"/>
      <c r="I565" s="189"/>
      <c r="J565" s="189"/>
      <c r="K565" s="189"/>
      <c r="L565" s="189"/>
      <c r="M565" s="189"/>
      <c r="N565" s="189"/>
      <c r="O565" s="189"/>
      <c r="P565" s="189"/>
      <c r="Q565" s="189"/>
      <c r="R565" s="189"/>
      <c r="S565" s="189"/>
      <c r="T565" s="189"/>
      <c r="U565" s="189"/>
      <c r="V565" s="189"/>
      <c r="W565" s="189"/>
      <c r="X565" s="189"/>
      <c r="Y565" s="189"/>
      <c r="Z565" s="189"/>
      <c r="AA565" s="189"/>
      <c r="AB565" s="189"/>
      <c r="AC565" s="189"/>
      <c r="AD565" s="189"/>
      <c r="AE565" s="189"/>
      <c r="AF565" s="189"/>
      <c r="AG565" s="189"/>
      <c r="AH565" s="189"/>
      <c r="AI565" s="189"/>
      <c r="AJ565" s="189"/>
      <c r="AK565" s="189"/>
      <c r="AL565" s="189"/>
      <c r="AM565" s="189"/>
      <c r="AN565" s="189"/>
    </row>
    <row r="566" spans="1:40" s="170" customFormat="1">
      <c r="A566" s="170">
        <v>571</v>
      </c>
      <c r="B566" s="188" t="s">
        <v>1770</v>
      </c>
      <c r="C566" s="187" t="s">
        <v>1771</v>
      </c>
      <c r="D566" s="204" t="s">
        <v>1238</v>
      </c>
      <c r="H566" s="189"/>
      <c r="I566" s="189"/>
      <c r="J566" s="189"/>
      <c r="K566" s="189"/>
      <c r="L566" s="189"/>
      <c r="M566" s="189"/>
      <c r="N566" s="189"/>
      <c r="O566" s="189"/>
      <c r="P566" s="189"/>
      <c r="Q566" s="189"/>
      <c r="R566" s="189"/>
      <c r="S566" s="189"/>
      <c r="T566" s="189"/>
      <c r="U566" s="189"/>
      <c r="V566" s="189"/>
      <c r="W566" s="189"/>
      <c r="X566" s="189"/>
      <c r="Y566" s="189"/>
      <c r="Z566" s="189"/>
      <c r="AA566" s="189"/>
      <c r="AB566" s="189"/>
      <c r="AC566" s="189"/>
      <c r="AD566" s="189"/>
      <c r="AE566" s="189"/>
      <c r="AF566" s="189"/>
      <c r="AG566" s="189"/>
      <c r="AH566" s="189"/>
      <c r="AI566" s="189"/>
      <c r="AJ566" s="189"/>
      <c r="AK566" s="189"/>
      <c r="AL566" s="189"/>
      <c r="AM566" s="189"/>
      <c r="AN566" s="189"/>
    </row>
    <row r="567" spans="1:40" s="170" customFormat="1">
      <c r="A567" s="170">
        <v>572</v>
      </c>
      <c r="B567" s="188" t="s">
        <v>1772</v>
      </c>
      <c r="C567" s="187" t="s">
        <v>1773</v>
      </c>
      <c r="D567" s="204" t="s">
        <v>714</v>
      </c>
      <c r="H567" s="189"/>
      <c r="I567" s="189"/>
      <c r="J567" s="189"/>
      <c r="K567" s="189"/>
      <c r="L567" s="189"/>
      <c r="M567" s="189"/>
      <c r="N567" s="189"/>
      <c r="O567" s="189"/>
      <c r="P567" s="189"/>
      <c r="Q567" s="189"/>
      <c r="R567" s="189"/>
      <c r="S567" s="189"/>
      <c r="T567" s="189"/>
      <c r="U567" s="189"/>
      <c r="V567" s="189"/>
      <c r="W567" s="189"/>
      <c r="X567" s="189"/>
      <c r="Y567" s="189"/>
      <c r="Z567" s="189"/>
      <c r="AA567" s="189"/>
      <c r="AB567" s="189"/>
      <c r="AC567" s="189"/>
      <c r="AD567" s="189"/>
      <c r="AE567" s="189"/>
      <c r="AF567" s="189"/>
      <c r="AG567" s="189"/>
      <c r="AH567" s="189"/>
      <c r="AI567" s="189"/>
      <c r="AJ567" s="189"/>
      <c r="AK567" s="189"/>
      <c r="AL567" s="189"/>
      <c r="AM567" s="189"/>
      <c r="AN567" s="189"/>
    </row>
    <row r="568" spans="1:40" s="170" customFormat="1">
      <c r="A568" s="170">
        <v>573</v>
      </c>
      <c r="B568" s="188" t="s">
        <v>1774</v>
      </c>
      <c r="C568" s="187" t="s">
        <v>1775</v>
      </c>
      <c r="D568" s="204" t="s">
        <v>1238</v>
      </c>
      <c r="H568" s="189"/>
      <c r="I568" s="189"/>
      <c r="J568" s="189"/>
      <c r="K568" s="189"/>
      <c r="L568" s="189"/>
      <c r="M568" s="189"/>
      <c r="N568" s="189"/>
      <c r="O568" s="189"/>
      <c r="P568" s="189"/>
      <c r="Q568" s="189"/>
      <c r="R568" s="189"/>
      <c r="S568" s="189"/>
      <c r="T568" s="189"/>
      <c r="U568" s="189"/>
      <c r="V568" s="189"/>
      <c r="W568" s="189"/>
      <c r="X568" s="189"/>
      <c r="Y568" s="189"/>
      <c r="Z568" s="189"/>
      <c r="AA568" s="189"/>
      <c r="AB568" s="189"/>
      <c r="AC568" s="189"/>
      <c r="AD568" s="189"/>
      <c r="AE568" s="189"/>
      <c r="AF568" s="189"/>
      <c r="AG568" s="189"/>
      <c r="AH568" s="189"/>
      <c r="AI568" s="189"/>
      <c r="AJ568" s="189"/>
      <c r="AK568" s="189"/>
      <c r="AL568" s="189"/>
      <c r="AM568" s="189"/>
      <c r="AN568" s="189"/>
    </row>
    <row r="569" spans="1:40" s="170" customFormat="1">
      <c r="A569" s="170">
        <v>574</v>
      </c>
      <c r="B569" s="188" t="s">
        <v>1776</v>
      </c>
      <c r="C569" s="187" t="s">
        <v>1777</v>
      </c>
      <c r="D569" s="204" t="s">
        <v>718</v>
      </c>
      <c r="H569" s="189"/>
      <c r="I569" s="189"/>
      <c r="J569" s="189"/>
      <c r="K569" s="189"/>
      <c r="L569" s="189"/>
      <c r="M569" s="189"/>
      <c r="N569" s="189"/>
      <c r="O569" s="189"/>
      <c r="P569" s="189"/>
      <c r="Q569" s="189"/>
      <c r="R569" s="189"/>
      <c r="S569" s="189"/>
      <c r="T569" s="189"/>
      <c r="U569" s="189"/>
      <c r="V569" s="189"/>
      <c r="W569" s="189"/>
      <c r="X569" s="189"/>
      <c r="Y569" s="189"/>
      <c r="Z569" s="189"/>
      <c r="AA569" s="189"/>
      <c r="AB569" s="189"/>
      <c r="AC569" s="189"/>
      <c r="AD569" s="189"/>
      <c r="AE569" s="189"/>
      <c r="AF569" s="189"/>
      <c r="AG569" s="189"/>
      <c r="AH569" s="189"/>
      <c r="AI569" s="189"/>
      <c r="AJ569" s="189"/>
      <c r="AK569" s="189"/>
      <c r="AL569" s="189"/>
      <c r="AM569" s="189"/>
      <c r="AN569" s="189"/>
    </row>
    <row r="570" spans="1:40" s="170" customFormat="1">
      <c r="A570" s="170">
        <v>575</v>
      </c>
      <c r="B570" s="188" t="s">
        <v>1778</v>
      </c>
      <c r="C570" s="187" t="s">
        <v>1779</v>
      </c>
      <c r="D570" s="204" t="s">
        <v>714</v>
      </c>
      <c r="H570" s="189"/>
      <c r="I570" s="189"/>
      <c r="J570" s="189"/>
      <c r="K570" s="189"/>
      <c r="L570" s="189"/>
      <c r="M570" s="189"/>
      <c r="N570" s="189"/>
      <c r="O570" s="189"/>
      <c r="P570" s="189"/>
      <c r="Q570" s="189"/>
      <c r="R570" s="189"/>
      <c r="S570" s="189"/>
      <c r="T570" s="189"/>
      <c r="U570" s="189"/>
      <c r="V570" s="189"/>
      <c r="W570" s="189"/>
      <c r="X570" s="189"/>
      <c r="Y570" s="189"/>
      <c r="Z570" s="189"/>
      <c r="AA570" s="189"/>
      <c r="AB570" s="189"/>
      <c r="AC570" s="189"/>
      <c r="AD570" s="189"/>
      <c r="AE570" s="189"/>
      <c r="AF570" s="189"/>
      <c r="AG570" s="189"/>
      <c r="AH570" s="189"/>
      <c r="AI570" s="189"/>
      <c r="AJ570" s="189"/>
      <c r="AK570" s="189"/>
      <c r="AL570" s="189"/>
      <c r="AM570" s="189"/>
      <c r="AN570" s="189"/>
    </row>
    <row r="571" spans="1:40" s="170" customFormat="1">
      <c r="A571" s="170">
        <v>576</v>
      </c>
      <c r="B571" s="188" t="s">
        <v>1780</v>
      </c>
      <c r="C571" s="187" t="s">
        <v>1781</v>
      </c>
      <c r="D571" s="204" t="s">
        <v>718</v>
      </c>
      <c r="H571" s="189"/>
      <c r="I571" s="189"/>
      <c r="J571" s="189"/>
      <c r="K571" s="189"/>
      <c r="L571" s="189"/>
      <c r="M571" s="189"/>
      <c r="N571" s="189"/>
      <c r="O571" s="189"/>
      <c r="P571" s="189"/>
      <c r="Q571" s="189"/>
      <c r="R571" s="189"/>
      <c r="S571" s="189"/>
      <c r="T571" s="189"/>
      <c r="U571" s="189"/>
      <c r="V571" s="189"/>
      <c r="W571" s="189"/>
      <c r="X571" s="189"/>
      <c r="Y571" s="189"/>
      <c r="Z571" s="189"/>
      <c r="AA571" s="189"/>
      <c r="AB571" s="189"/>
      <c r="AC571" s="189"/>
      <c r="AD571" s="189"/>
      <c r="AE571" s="189"/>
      <c r="AF571" s="189"/>
      <c r="AG571" s="189"/>
      <c r="AH571" s="189"/>
      <c r="AI571" s="189"/>
      <c r="AJ571" s="189"/>
      <c r="AK571" s="189"/>
      <c r="AL571" s="189"/>
      <c r="AM571" s="189"/>
      <c r="AN571" s="189"/>
    </row>
    <row r="572" spans="1:40" s="170" customFormat="1">
      <c r="A572" s="170">
        <v>577</v>
      </c>
      <c r="B572" s="188" t="s">
        <v>1782</v>
      </c>
      <c r="C572" s="187" t="s">
        <v>1783</v>
      </c>
      <c r="D572" s="204" t="s">
        <v>764</v>
      </c>
      <c r="H572" s="189"/>
      <c r="I572" s="189"/>
      <c r="J572" s="189"/>
      <c r="K572" s="189"/>
      <c r="L572" s="189"/>
      <c r="M572" s="189"/>
      <c r="N572" s="189"/>
      <c r="O572" s="189"/>
      <c r="P572" s="189"/>
      <c r="Q572" s="189"/>
      <c r="R572" s="189"/>
      <c r="S572" s="189"/>
      <c r="T572" s="189"/>
      <c r="U572" s="189"/>
      <c r="V572" s="189"/>
      <c r="W572" s="189"/>
      <c r="X572" s="189"/>
      <c r="Y572" s="189"/>
      <c r="Z572" s="189"/>
      <c r="AA572" s="189"/>
      <c r="AB572" s="189"/>
      <c r="AC572" s="189"/>
      <c r="AD572" s="189"/>
      <c r="AE572" s="189"/>
      <c r="AF572" s="189"/>
      <c r="AG572" s="189"/>
      <c r="AH572" s="189"/>
      <c r="AI572" s="189"/>
      <c r="AJ572" s="189"/>
      <c r="AK572" s="189"/>
      <c r="AL572" s="189"/>
      <c r="AM572" s="189"/>
      <c r="AN572" s="189"/>
    </row>
    <row r="573" spans="1:40" s="170" customFormat="1">
      <c r="A573" s="170">
        <v>578</v>
      </c>
      <c r="B573" s="188" t="s">
        <v>1784</v>
      </c>
      <c r="C573" s="187" t="s">
        <v>1785</v>
      </c>
      <c r="D573" s="204" t="s">
        <v>764</v>
      </c>
      <c r="H573" s="189"/>
      <c r="I573" s="189"/>
      <c r="J573" s="189"/>
      <c r="K573" s="189"/>
      <c r="L573" s="189"/>
      <c r="M573" s="189"/>
      <c r="N573" s="189"/>
      <c r="O573" s="189"/>
      <c r="P573" s="189"/>
      <c r="Q573" s="189"/>
      <c r="R573" s="189"/>
      <c r="S573" s="189"/>
      <c r="T573" s="189"/>
      <c r="U573" s="189"/>
      <c r="V573" s="189"/>
      <c r="W573" s="189"/>
      <c r="X573" s="189"/>
      <c r="Y573" s="189"/>
      <c r="Z573" s="189"/>
      <c r="AA573" s="189"/>
      <c r="AB573" s="189"/>
      <c r="AC573" s="189"/>
      <c r="AD573" s="189"/>
      <c r="AE573" s="189"/>
      <c r="AF573" s="189"/>
      <c r="AG573" s="189"/>
      <c r="AH573" s="189"/>
      <c r="AI573" s="189"/>
      <c r="AJ573" s="189"/>
      <c r="AK573" s="189"/>
      <c r="AL573" s="189"/>
      <c r="AM573" s="189"/>
      <c r="AN573" s="189"/>
    </row>
    <row r="574" spans="1:40" s="170" customFormat="1">
      <c r="A574" s="170">
        <v>580</v>
      </c>
      <c r="B574" s="188" t="s">
        <v>1786</v>
      </c>
      <c r="C574" s="187" t="s">
        <v>1787</v>
      </c>
      <c r="D574" s="204" t="s">
        <v>718</v>
      </c>
      <c r="H574" s="189"/>
      <c r="I574" s="189"/>
      <c r="J574" s="189"/>
      <c r="K574" s="189"/>
      <c r="L574" s="189"/>
      <c r="M574" s="189"/>
      <c r="N574" s="189"/>
      <c r="O574" s="189"/>
      <c r="P574" s="189"/>
      <c r="Q574" s="189"/>
      <c r="R574" s="189"/>
      <c r="S574" s="189"/>
      <c r="T574" s="189"/>
      <c r="U574" s="189"/>
      <c r="V574" s="189"/>
      <c r="W574" s="189"/>
      <c r="X574" s="189"/>
      <c r="Y574" s="189"/>
      <c r="Z574" s="189"/>
      <c r="AA574" s="189"/>
      <c r="AB574" s="189"/>
      <c r="AC574" s="189"/>
      <c r="AD574" s="189"/>
      <c r="AE574" s="189"/>
      <c r="AF574" s="189"/>
      <c r="AG574" s="189"/>
      <c r="AH574" s="189"/>
      <c r="AI574" s="189"/>
      <c r="AJ574" s="189"/>
      <c r="AK574" s="189"/>
      <c r="AL574" s="189"/>
      <c r="AM574" s="189"/>
      <c r="AN574" s="189"/>
    </row>
    <row r="575" spans="1:40" s="170" customFormat="1">
      <c r="A575" s="170">
        <v>581</v>
      </c>
      <c r="B575" s="188" t="s">
        <v>1788</v>
      </c>
      <c r="C575" s="187" t="s">
        <v>1789</v>
      </c>
      <c r="D575" s="204" t="s">
        <v>728</v>
      </c>
      <c r="H575" s="189"/>
      <c r="I575" s="189"/>
      <c r="J575" s="189"/>
      <c r="K575" s="189"/>
      <c r="L575" s="189"/>
      <c r="M575" s="189"/>
      <c r="N575" s="189"/>
      <c r="O575" s="189"/>
      <c r="P575" s="189"/>
      <c r="Q575" s="189"/>
      <c r="R575" s="189"/>
      <c r="S575" s="189"/>
      <c r="T575" s="189"/>
      <c r="U575" s="189"/>
      <c r="V575" s="189"/>
      <c r="W575" s="189"/>
      <c r="X575" s="189"/>
      <c r="Y575" s="189"/>
      <c r="Z575" s="189"/>
      <c r="AA575" s="189"/>
      <c r="AB575" s="189"/>
      <c r="AC575" s="189"/>
      <c r="AD575" s="189"/>
      <c r="AE575" s="189"/>
      <c r="AF575" s="189"/>
      <c r="AG575" s="189"/>
      <c r="AH575" s="189"/>
      <c r="AI575" s="189"/>
      <c r="AJ575" s="189"/>
      <c r="AK575" s="189"/>
      <c r="AL575" s="189"/>
      <c r="AM575" s="189"/>
      <c r="AN575" s="189"/>
    </row>
    <row r="576" spans="1:40" s="170" customFormat="1">
      <c r="A576" s="170">
        <v>582</v>
      </c>
      <c r="B576" s="188" t="s">
        <v>1790</v>
      </c>
      <c r="C576" s="187" t="s">
        <v>1791</v>
      </c>
      <c r="D576" s="204" t="s">
        <v>718</v>
      </c>
      <c r="H576" s="189"/>
      <c r="I576" s="189"/>
      <c r="J576" s="189"/>
      <c r="K576" s="189"/>
      <c r="L576" s="189"/>
      <c r="M576" s="189"/>
      <c r="N576" s="189"/>
      <c r="O576" s="189"/>
      <c r="P576" s="189"/>
      <c r="Q576" s="189"/>
      <c r="R576" s="189"/>
      <c r="S576" s="189"/>
      <c r="T576" s="189"/>
      <c r="U576" s="189"/>
      <c r="V576" s="189"/>
      <c r="W576" s="189"/>
      <c r="X576" s="189"/>
      <c r="Y576" s="189"/>
      <c r="Z576" s="189"/>
      <c r="AA576" s="189"/>
      <c r="AB576" s="189"/>
      <c r="AC576" s="189"/>
      <c r="AD576" s="189"/>
      <c r="AE576" s="189"/>
      <c r="AF576" s="189"/>
      <c r="AG576" s="189"/>
      <c r="AH576" s="189"/>
      <c r="AI576" s="189"/>
      <c r="AJ576" s="189"/>
      <c r="AK576" s="189"/>
      <c r="AL576" s="189"/>
      <c r="AM576" s="189"/>
      <c r="AN576" s="189"/>
    </row>
    <row r="577" spans="1:40" s="170" customFormat="1">
      <c r="A577" s="170">
        <v>583</v>
      </c>
      <c r="B577" s="188" t="s">
        <v>1792</v>
      </c>
      <c r="C577" s="187" t="s">
        <v>1793</v>
      </c>
      <c r="D577" s="204" t="s">
        <v>718</v>
      </c>
      <c r="H577" s="189"/>
      <c r="I577" s="189"/>
      <c r="J577" s="189"/>
      <c r="K577" s="189"/>
      <c r="L577" s="189"/>
      <c r="M577" s="189"/>
      <c r="N577" s="189"/>
      <c r="O577" s="189"/>
      <c r="P577" s="189"/>
      <c r="Q577" s="189"/>
      <c r="R577" s="189"/>
      <c r="S577" s="189"/>
      <c r="T577" s="189"/>
      <c r="U577" s="189"/>
      <c r="V577" s="189"/>
      <c r="W577" s="189"/>
      <c r="X577" s="189"/>
      <c r="Y577" s="189"/>
      <c r="Z577" s="189"/>
      <c r="AA577" s="189"/>
      <c r="AB577" s="189"/>
      <c r="AC577" s="189"/>
      <c r="AD577" s="189"/>
      <c r="AE577" s="189"/>
      <c r="AF577" s="189"/>
      <c r="AG577" s="189"/>
      <c r="AH577" s="189"/>
      <c r="AI577" s="189"/>
      <c r="AJ577" s="189"/>
      <c r="AK577" s="189"/>
      <c r="AL577" s="189"/>
      <c r="AM577" s="189"/>
      <c r="AN577" s="189"/>
    </row>
    <row r="578" spans="1:40" s="170" customFormat="1">
      <c r="A578" s="170">
        <v>584</v>
      </c>
      <c r="B578" s="188" t="s">
        <v>1794</v>
      </c>
      <c r="C578" s="187" t="s">
        <v>1795</v>
      </c>
      <c r="D578" s="204" t="s">
        <v>714</v>
      </c>
      <c r="H578" s="189"/>
      <c r="I578" s="189"/>
      <c r="J578" s="189"/>
      <c r="K578" s="189"/>
      <c r="L578" s="189"/>
      <c r="M578" s="189"/>
      <c r="N578" s="189"/>
      <c r="O578" s="189"/>
      <c r="P578" s="189"/>
      <c r="Q578" s="189"/>
      <c r="R578" s="189"/>
      <c r="S578" s="189"/>
      <c r="T578" s="189"/>
      <c r="U578" s="189"/>
      <c r="V578" s="189"/>
      <c r="W578" s="189"/>
      <c r="X578" s="189"/>
      <c r="Y578" s="189"/>
      <c r="Z578" s="189"/>
      <c r="AA578" s="189"/>
      <c r="AB578" s="189"/>
      <c r="AC578" s="189"/>
      <c r="AD578" s="189"/>
      <c r="AE578" s="189"/>
      <c r="AF578" s="189"/>
      <c r="AG578" s="189"/>
      <c r="AH578" s="189"/>
      <c r="AI578" s="189"/>
      <c r="AJ578" s="189"/>
      <c r="AK578" s="189"/>
      <c r="AL578" s="189"/>
      <c r="AM578" s="189"/>
      <c r="AN578" s="189"/>
    </row>
    <row r="579" spans="1:40" s="170" customFormat="1">
      <c r="A579" s="170">
        <v>585</v>
      </c>
      <c r="B579" s="188" t="s">
        <v>1796</v>
      </c>
      <c r="C579" s="187" t="s">
        <v>1797</v>
      </c>
      <c r="D579" s="204" t="s">
        <v>728</v>
      </c>
      <c r="H579" s="189"/>
      <c r="I579" s="189"/>
      <c r="J579" s="189"/>
      <c r="K579" s="189"/>
      <c r="L579" s="189"/>
      <c r="M579" s="189"/>
      <c r="N579" s="189"/>
      <c r="O579" s="189"/>
      <c r="P579" s="189"/>
      <c r="Q579" s="189"/>
      <c r="R579" s="189"/>
      <c r="S579" s="189"/>
      <c r="T579" s="189"/>
      <c r="U579" s="189"/>
      <c r="V579" s="189"/>
      <c r="W579" s="189"/>
      <c r="X579" s="189"/>
      <c r="Y579" s="189"/>
      <c r="Z579" s="189"/>
      <c r="AA579" s="189"/>
      <c r="AB579" s="189"/>
      <c r="AC579" s="189"/>
      <c r="AD579" s="189"/>
      <c r="AE579" s="189"/>
      <c r="AF579" s="189"/>
      <c r="AG579" s="189"/>
      <c r="AH579" s="189"/>
      <c r="AI579" s="189"/>
      <c r="AJ579" s="189"/>
      <c r="AK579" s="189"/>
      <c r="AL579" s="189"/>
      <c r="AM579" s="189"/>
      <c r="AN579" s="189"/>
    </row>
    <row r="580" spans="1:40" s="170" customFormat="1">
      <c r="A580" s="170">
        <v>586</v>
      </c>
      <c r="B580" s="188" t="s">
        <v>1798</v>
      </c>
      <c r="C580" s="187" t="s">
        <v>1799</v>
      </c>
      <c r="D580" s="204" t="s">
        <v>718</v>
      </c>
      <c r="H580" s="189"/>
      <c r="I580" s="189"/>
      <c r="J580" s="189"/>
      <c r="K580" s="189"/>
      <c r="L580" s="189"/>
      <c r="M580" s="189"/>
      <c r="N580" s="189"/>
      <c r="O580" s="189"/>
      <c r="P580" s="189"/>
      <c r="Q580" s="189"/>
      <c r="R580" s="189"/>
      <c r="S580" s="189"/>
      <c r="T580" s="189"/>
      <c r="U580" s="189"/>
      <c r="V580" s="189"/>
      <c r="W580" s="189"/>
      <c r="X580" s="189"/>
      <c r="Y580" s="189"/>
      <c r="Z580" s="189"/>
      <c r="AA580" s="189"/>
      <c r="AB580" s="189"/>
      <c r="AC580" s="189"/>
      <c r="AD580" s="189"/>
      <c r="AE580" s="189"/>
      <c r="AF580" s="189"/>
      <c r="AG580" s="189"/>
      <c r="AH580" s="189"/>
      <c r="AI580" s="189"/>
      <c r="AJ580" s="189"/>
      <c r="AK580" s="189"/>
      <c r="AL580" s="189"/>
      <c r="AM580" s="189"/>
      <c r="AN580" s="189"/>
    </row>
    <row r="581" spans="1:40" s="170" customFormat="1">
      <c r="A581" s="170">
        <v>587</v>
      </c>
      <c r="B581" s="188" t="s">
        <v>1800</v>
      </c>
      <c r="C581" s="187" t="s">
        <v>1801</v>
      </c>
      <c r="D581" s="204" t="s">
        <v>714</v>
      </c>
      <c r="H581" s="189"/>
      <c r="I581" s="189"/>
      <c r="J581" s="189"/>
      <c r="K581" s="189"/>
      <c r="L581" s="189"/>
      <c r="M581" s="189"/>
      <c r="N581" s="189"/>
      <c r="O581" s="189"/>
      <c r="P581" s="189"/>
      <c r="Q581" s="189"/>
      <c r="R581" s="189"/>
      <c r="S581" s="189"/>
      <c r="T581" s="189"/>
      <c r="U581" s="189"/>
      <c r="V581" s="189"/>
      <c r="W581" s="189"/>
      <c r="X581" s="189"/>
      <c r="Y581" s="189"/>
      <c r="Z581" s="189"/>
      <c r="AA581" s="189"/>
      <c r="AB581" s="189"/>
      <c r="AC581" s="189"/>
      <c r="AD581" s="189"/>
      <c r="AE581" s="189"/>
      <c r="AF581" s="189"/>
      <c r="AG581" s="189"/>
      <c r="AH581" s="189"/>
      <c r="AI581" s="189"/>
      <c r="AJ581" s="189"/>
      <c r="AK581" s="189"/>
      <c r="AL581" s="189"/>
      <c r="AM581" s="189"/>
      <c r="AN581" s="189"/>
    </row>
    <row r="582" spans="1:40" s="170" customFormat="1">
      <c r="A582" s="170">
        <v>588</v>
      </c>
      <c r="B582" s="188" t="s">
        <v>1802</v>
      </c>
      <c r="C582" s="187" t="s">
        <v>1803</v>
      </c>
      <c r="D582" s="204" t="s">
        <v>718</v>
      </c>
      <c r="H582" s="189"/>
      <c r="I582" s="189"/>
      <c r="J582" s="189"/>
      <c r="K582" s="189"/>
      <c r="L582" s="189"/>
      <c r="M582" s="189"/>
      <c r="N582" s="189"/>
      <c r="O582" s="189"/>
      <c r="P582" s="189"/>
      <c r="Q582" s="189"/>
      <c r="R582" s="189"/>
      <c r="S582" s="189"/>
      <c r="T582" s="189"/>
      <c r="U582" s="189"/>
      <c r="V582" s="189"/>
      <c r="W582" s="189"/>
      <c r="X582" s="189"/>
      <c r="Y582" s="189"/>
      <c r="Z582" s="189"/>
      <c r="AA582" s="189"/>
      <c r="AB582" s="189"/>
      <c r="AC582" s="189"/>
      <c r="AD582" s="189"/>
      <c r="AE582" s="189"/>
      <c r="AF582" s="189"/>
      <c r="AG582" s="189"/>
      <c r="AH582" s="189"/>
      <c r="AI582" s="189"/>
      <c r="AJ582" s="189"/>
      <c r="AK582" s="189"/>
      <c r="AL582" s="189"/>
      <c r="AM582" s="189"/>
      <c r="AN582" s="189"/>
    </row>
    <row r="583" spans="1:40" s="170" customFormat="1">
      <c r="A583" s="170">
        <v>589</v>
      </c>
      <c r="B583" s="188" t="s">
        <v>1804</v>
      </c>
      <c r="C583" s="187" t="s">
        <v>1805</v>
      </c>
      <c r="D583" s="204" t="s">
        <v>714</v>
      </c>
      <c r="H583" s="189"/>
      <c r="I583" s="189"/>
      <c r="J583" s="189"/>
      <c r="K583" s="189"/>
      <c r="L583" s="189"/>
      <c r="M583" s="189"/>
      <c r="N583" s="189"/>
      <c r="O583" s="189"/>
      <c r="P583" s="189"/>
      <c r="Q583" s="189"/>
      <c r="R583" s="189"/>
      <c r="S583" s="189"/>
      <c r="T583" s="189"/>
      <c r="U583" s="189"/>
      <c r="V583" s="189"/>
      <c r="W583" s="189"/>
      <c r="X583" s="189"/>
      <c r="Y583" s="189"/>
      <c r="Z583" s="189"/>
      <c r="AA583" s="189"/>
      <c r="AB583" s="189"/>
      <c r="AC583" s="189"/>
      <c r="AD583" s="189"/>
      <c r="AE583" s="189"/>
      <c r="AF583" s="189"/>
      <c r="AG583" s="189"/>
      <c r="AH583" s="189"/>
      <c r="AI583" s="189"/>
      <c r="AJ583" s="189"/>
      <c r="AK583" s="189"/>
      <c r="AL583" s="189"/>
      <c r="AM583" s="189"/>
      <c r="AN583" s="189"/>
    </row>
    <row r="584" spans="1:40" s="170" customFormat="1">
      <c r="A584" s="170">
        <v>590</v>
      </c>
      <c r="B584" s="188" t="s">
        <v>1806</v>
      </c>
      <c r="C584" s="187" t="s">
        <v>1807</v>
      </c>
      <c r="D584" s="204" t="s">
        <v>718</v>
      </c>
      <c r="H584" s="189"/>
      <c r="I584" s="189"/>
      <c r="J584" s="189"/>
      <c r="K584" s="189"/>
      <c r="L584" s="189"/>
      <c r="M584" s="189"/>
      <c r="N584" s="189"/>
      <c r="O584" s="189"/>
      <c r="P584" s="189"/>
      <c r="Q584" s="189"/>
      <c r="R584" s="189"/>
      <c r="S584" s="189"/>
      <c r="T584" s="189"/>
      <c r="U584" s="189"/>
      <c r="V584" s="189"/>
      <c r="W584" s="189"/>
      <c r="X584" s="189"/>
      <c r="Y584" s="189"/>
      <c r="Z584" s="189"/>
      <c r="AA584" s="189"/>
      <c r="AB584" s="189"/>
      <c r="AC584" s="189"/>
      <c r="AD584" s="189"/>
      <c r="AE584" s="189"/>
      <c r="AF584" s="189"/>
      <c r="AG584" s="189"/>
      <c r="AH584" s="189"/>
      <c r="AI584" s="189"/>
      <c r="AJ584" s="189"/>
      <c r="AK584" s="189"/>
      <c r="AL584" s="189"/>
      <c r="AM584" s="189"/>
      <c r="AN584" s="189"/>
    </row>
    <row r="585" spans="1:40" s="170" customFormat="1">
      <c r="A585" s="170">
        <v>591</v>
      </c>
      <c r="B585" s="188" t="s">
        <v>1808</v>
      </c>
      <c r="C585" s="187" t="s">
        <v>1809</v>
      </c>
      <c r="D585" s="204" t="s">
        <v>764</v>
      </c>
      <c r="H585" s="189"/>
      <c r="I585" s="189"/>
      <c r="J585" s="189"/>
      <c r="K585" s="189"/>
      <c r="L585" s="189"/>
      <c r="M585" s="189"/>
      <c r="N585" s="189"/>
      <c r="O585" s="189"/>
      <c r="P585" s="189"/>
      <c r="Q585" s="189"/>
      <c r="R585" s="189"/>
      <c r="S585" s="189"/>
      <c r="T585" s="189"/>
      <c r="U585" s="189"/>
      <c r="V585" s="189"/>
      <c r="W585" s="189"/>
      <c r="X585" s="189"/>
      <c r="Y585" s="189"/>
      <c r="Z585" s="189"/>
      <c r="AA585" s="189"/>
      <c r="AB585" s="189"/>
      <c r="AC585" s="189"/>
      <c r="AD585" s="189"/>
      <c r="AE585" s="189"/>
      <c r="AF585" s="189"/>
      <c r="AG585" s="189"/>
      <c r="AH585" s="189"/>
      <c r="AI585" s="189"/>
      <c r="AJ585" s="189"/>
      <c r="AK585" s="189"/>
      <c r="AL585" s="189"/>
      <c r="AM585" s="189"/>
      <c r="AN585" s="189"/>
    </row>
    <row r="586" spans="1:40" s="170" customFormat="1">
      <c r="A586" s="170">
        <v>592</v>
      </c>
      <c r="B586" s="188" t="s">
        <v>1810</v>
      </c>
      <c r="C586" s="187" t="s">
        <v>1811</v>
      </c>
      <c r="D586" s="204" t="s">
        <v>718</v>
      </c>
      <c r="H586" s="189"/>
      <c r="I586" s="189"/>
      <c r="J586" s="189"/>
      <c r="K586" s="189"/>
      <c r="L586" s="189"/>
      <c r="M586" s="189"/>
      <c r="N586" s="189"/>
      <c r="O586" s="189"/>
      <c r="P586" s="189"/>
      <c r="Q586" s="189"/>
      <c r="R586" s="189"/>
      <c r="S586" s="189"/>
      <c r="T586" s="189"/>
      <c r="U586" s="189"/>
      <c r="V586" s="189"/>
      <c r="W586" s="189"/>
      <c r="X586" s="189"/>
      <c r="Y586" s="189"/>
      <c r="Z586" s="189"/>
      <c r="AA586" s="189"/>
      <c r="AB586" s="189"/>
      <c r="AC586" s="189"/>
      <c r="AD586" s="189"/>
      <c r="AE586" s="189"/>
      <c r="AF586" s="189"/>
      <c r="AG586" s="189"/>
      <c r="AH586" s="189"/>
      <c r="AI586" s="189"/>
      <c r="AJ586" s="189"/>
      <c r="AK586" s="189"/>
      <c r="AL586" s="189"/>
      <c r="AM586" s="189"/>
      <c r="AN586" s="189"/>
    </row>
    <row r="587" spans="1:40" s="170" customFormat="1">
      <c r="A587" s="170">
        <v>593</v>
      </c>
      <c r="B587" s="188" t="s">
        <v>1812</v>
      </c>
      <c r="C587" s="187" t="s">
        <v>1813</v>
      </c>
      <c r="D587" s="204" t="s">
        <v>714</v>
      </c>
      <c r="H587" s="189"/>
      <c r="I587" s="189"/>
      <c r="J587" s="189"/>
      <c r="K587" s="189"/>
      <c r="L587" s="189"/>
      <c r="M587" s="189"/>
      <c r="N587" s="189"/>
      <c r="O587" s="189"/>
      <c r="P587" s="189"/>
      <c r="Q587" s="189"/>
      <c r="R587" s="189"/>
      <c r="S587" s="189"/>
      <c r="T587" s="189"/>
      <c r="U587" s="189"/>
      <c r="V587" s="189"/>
      <c r="W587" s="189"/>
      <c r="X587" s="189"/>
      <c r="Y587" s="189"/>
      <c r="Z587" s="189"/>
      <c r="AA587" s="189"/>
      <c r="AB587" s="189"/>
      <c r="AC587" s="189"/>
      <c r="AD587" s="189"/>
      <c r="AE587" s="189"/>
      <c r="AF587" s="189"/>
      <c r="AG587" s="189"/>
      <c r="AH587" s="189"/>
      <c r="AI587" s="189"/>
      <c r="AJ587" s="189"/>
      <c r="AK587" s="189"/>
      <c r="AL587" s="189"/>
      <c r="AM587" s="189"/>
      <c r="AN587" s="189"/>
    </row>
    <row r="588" spans="1:40" s="170" customFormat="1">
      <c r="A588" s="170">
        <v>594</v>
      </c>
      <c r="B588" s="188" t="s">
        <v>1814</v>
      </c>
      <c r="C588" s="187" t="s">
        <v>1815</v>
      </c>
      <c r="D588" s="204" t="s">
        <v>714</v>
      </c>
      <c r="H588" s="189"/>
      <c r="I588" s="189"/>
      <c r="J588" s="189"/>
      <c r="K588" s="189"/>
      <c r="L588" s="189"/>
      <c r="M588" s="189"/>
      <c r="N588" s="189"/>
      <c r="O588" s="189"/>
      <c r="P588" s="189"/>
      <c r="Q588" s="189"/>
      <c r="R588" s="189"/>
      <c r="S588" s="189"/>
      <c r="T588" s="189"/>
      <c r="U588" s="189"/>
      <c r="V588" s="189"/>
      <c r="W588" s="189"/>
      <c r="X588" s="189"/>
      <c r="Y588" s="189"/>
      <c r="Z588" s="189"/>
      <c r="AA588" s="189"/>
      <c r="AB588" s="189"/>
      <c r="AC588" s="189"/>
      <c r="AD588" s="189"/>
      <c r="AE588" s="189"/>
      <c r="AF588" s="189"/>
      <c r="AG588" s="189"/>
      <c r="AH588" s="189"/>
      <c r="AI588" s="189"/>
      <c r="AJ588" s="189"/>
      <c r="AK588" s="189"/>
      <c r="AL588" s="189"/>
      <c r="AM588" s="189"/>
      <c r="AN588" s="189"/>
    </row>
    <row r="589" spans="1:40" s="170" customFormat="1">
      <c r="A589" s="170">
        <v>595</v>
      </c>
      <c r="B589" s="188" t="s">
        <v>1816</v>
      </c>
      <c r="C589" s="187" t="s">
        <v>1817</v>
      </c>
      <c r="D589" s="204" t="s">
        <v>714</v>
      </c>
      <c r="H589" s="189"/>
      <c r="I589" s="189"/>
      <c r="J589" s="189"/>
      <c r="K589" s="189"/>
      <c r="L589" s="189"/>
      <c r="M589" s="189"/>
      <c r="N589" s="189"/>
      <c r="O589" s="189"/>
      <c r="P589" s="189"/>
      <c r="Q589" s="189"/>
      <c r="R589" s="189"/>
      <c r="S589" s="189"/>
      <c r="T589" s="189"/>
      <c r="U589" s="189"/>
      <c r="V589" s="189"/>
      <c r="W589" s="189"/>
      <c r="X589" s="189"/>
      <c r="Y589" s="189"/>
      <c r="Z589" s="189"/>
      <c r="AA589" s="189"/>
      <c r="AB589" s="189"/>
      <c r="AC589" s="189"/>
      <c r="AD589" s="189"/>
      <c r="AE589" s="189"/>
      <c r="AF589" s="189"/>
      <c r="AG589" s="189"/>
      <c r="AH589" s="189"/>
      <c r="AI589" s="189"/>
      <c r="AJ589" s="189"/>
      <c r="AK589" s="189"/>
      <c r="AL589" s="189"/>
      <c r="AM589" s="189"/>
      <c r="AN589" s="189"/>
    </row>
    <row r="590" spans="1:40" s="170" customFormat="1">
      <c r="A590" s="170">
        <v>596</v>
      </c>
      <c r="B590" s="188" t="s">
        <v>1818</v>
      </c>
      <c r="C590" s="187" t="s">
        <v>1819</v>
      </c>
      <c r="D590" s="204" t="s">
        <v>718</v>
      </c>
      <c r="H590" s="189"/>
      <c r="I590" s="189"/>
      <c r="J590" s="189"/>
      <c r="K590" s="189"/>
      <c r="L590" s="189"/>
      <c r="M590" s="189"/>
      <c r="N590" s="189"/>
      <c r="O590" s="189"/>
      <c r="P590" s="189"/>
      <c r="Q590" s="189"/>
      <c r="R590" s="189"/>
      <c r="S590" s="189"/>
      <c r="T590" s="189"/>
      <c r="U590" s="189"/>
      <c r="V590" s="189"/>
      <c r="W590" s="189"/>
      <c r="X590" s="189"/>
      <c r="Y590" s="189"/>
      <c r="Z590" s="189"/>
      <c r="AA590" s="189"/>
      <c r="AB590" s="189"/>
      <c r="AC590" s="189"/>
      <c r="AD590" s="189"/>
      <c r="AE590" s="189"/>
      <c r="AF590" s="189"/>
      <c r="AG590" s="189"/>
      <c r="AH590" s="189"/>
      <c r="AI590" s="189"/>
      <c r="AJ590" s="189"/>
      <c r="AK590" s="189"/>
      <c r="AL590" s="189"/>
      <c r="AM590" s="189"/>
      <c r="AN590" s="189"/>
    </row>
    <row r="591" spans="1:40" s="170" customFormat="1">
      <c r="A591" s="170">
        <v>597</v>
      </c>
      <c r="B591" s="188" t="s">
        <v>1820</v>
      </c>
      <c r="C591" s="187" t="s">
        <v>1821</v>
      </c>
      <c r="D591" s="204" t="s">
        <v>1238</v>
      </c>
      <c r="H591" s="189"/>
      <c r="I591" s="189"/>
      <c r="J591" s="189"/>
      <c r="K591" s="189"/>
      <c r="L591" s="189"/>
      <c r="M591" s="189"/>
      <c r="N591" s="189"/>
      <c r="O591" s="189"/>
      <c r="P591" s="189"/>
      <c r="Q591" s="189"/>
      <c r="R591" s="189"/>
      <c r="S591" s="189"/>
      <c r="T591" s="189"/>
      <c r="U591" s="189"/>
      <c r="V591" s="189"/>
      <c r="W591" s="189"/>
      <c r="X591" s="189"/>
      <c r="Y591" s="189"/>
      <c r="Z591" s="189"/>
      <c r="AA591" s="189"/>
      <c r="AB591" s="189"/>
      <c r="AC591" s="189"/>
      <c r="AD591" s="189"/>
      <c r="AE591" s="189"/>
      <c r="AF591" s="189"/>
      <c r="AG591" s="189"/>
      <c r="AH591" s="189"/>
      <c r="AI591" s="189"/>
      <c r="AJ591" s="189"/>
      <c r="AK591" s="189"/>
      <c r="AL591" s="189"/>
      <c r="AM591" s="189"/>
      <c r="AN591" s="189"/>
    </row>
    <row r="592" spans="1:40" s="170" customFormat="1">
      <c r="A592" s="170">
        <v>598</v>
      </c>
      <c r="B592" s="188" t="s">
        <v>1822</v>
      </c>
      <c r="C592" s="187" t="s">
        <v>1823</v>
      </c>
      <c r="D592" s="204" t="s">
        <v>718</v>
      </c>
      <c r="H592" s="189"/>
      <c r="I592" s="189"/>
      <c r="J592" s="189"/>
      <c r="K592" s="189"/>
      <c r="L592" s="189"/>
      <c r="M592" s="189"/>
      <c r="N592" s="189"/>
      <c r="O592" s="189"/>
      <c r="P592" s="189"/>
      <c r="Q592" s="189"/>
      <c r="R592" s="189"/>
      <c r="S592" s="189"/>
      <c r="T592" s="189"/>
      <c r="U592" s="189"/>
      <c r="V592" s="189"/>
      <c r="W592" s="189"/>
      <c r="X592" s="189"/>
      <c r="Y592" s="189"/>
      <c r="Z592" s="189"/>
      <c r="AA592" s="189"/>
      <c r="AB592" s="189"/>
      <c r="AC592" s="189"/>
      <c r="AD592" s="189"/>
      <c r="AE592" s="189"/>
      <c r="AF592" s="189"/>
      <c r="AG592" s="189"/>
      <c r="AH592" s="189"/>
      <c r="AI592" s="189"/>
      <c r="AJ592" s="189"/>
      <c r="AK592" s="189"/>
      <c r="AL592" s="189"/>
      <c r="AM592" s="189"/>
      <c r="AN592" s="189"/>
    </row>
    <row r="593" spans="1:40" s="170" customFormat="1">
      <c r="A593" s="170">
        <v>599</v>
      </c>
      <c r="B593" s="188" t="s">
        <v>1824</v>
      </c>
      <c r="C593" s="187" t="s">
        <v>1825</v>
      </c>
      <c r="D593" s="204" t="s">
        <v>764</v>
      </c>
      <c r="H593" s="189"/>
      <c r="I593" s="189"/>
      <c r="J593" s="189"/>
      <c r="K593" s="189"/>
      <c r="L593" s="189"/>
      <c r="M593" s="189"/>
      <c r="N593" s="189"/>
      <c r="O593" s="189"/>
      <c r="P593" s="189"/>
      <c r="Q593" s="189"/>
      <c r="R593" s="189"/>
      <c r="S593" s="189"/>
      <c r="T593" s="189"/>
      <c r="U593" s="189"/>
      <c r="V593" s="189"/>
      <c r="W593" s="189"/>
      <c r="X593" s="189"/>
      <c r="Y593" s="189"/>
      <c r="Z593" s="189"/>
      <c r="AA593" s="189"/>
      <c r="AB593" s="189"/>
      <c r="AC593" s="189"/>
      <c r="AD593" s="189"/>
      <c r="AE593" s="189"/>
      <c r="AF593" s="189"/>
      <c r="AG593" s="189"/>
      <c r="AH593" s="189"/>
      <c r="AI593" s="189"/>
      <c r="AJ593" s="189"/>
      <c r="AK593" s="189"/>
      <c r="AL593" s="189"/>
      <c r="AM593" s="189"/>
      <c r="AN593" s="189"/>
    </row>
    <row r="594" spans="1:40" s="170" customFormat="1">
      <c r="A594" s="170">
        <v>600</v>
      </c>
      <c r="B594" s="188" t="s">
        <v>1826</v>
      </c>
      <c r="C594" s="187" t="s">
        <v>1827</v>
      </c>
      <c r="D594" s="204" t="s">
        <v>728</v>
      </c>
      <c r="H594" s="189"/>
      <c r="I594" s="189"/>
      <c r="J594" s="189"/>
      <c r="K594" s="189"/>
      <c r="L594" s="189"/>
      <c r="M594" s="189"/>
      <c r="N594" s="189"/>
      <c r="O594" s="189"/>
      <c r="P594" s="189"/>
      <c r="Q594" s="189"/>
      <c r="R594" s="189"/>
      <c r="S594" s="189"/>
      <c r="T594" s="189"/>
      <c r="U594" s="189"/>
      <c r="V594" s="189"/>
      <c r="W594" s="189"/>
      <c r="X594" s="189"/>
      <c r="Y594" s="189"/>
      <c r="Z594" s="189"/>
      <c r="AA594" s="189"/>
      <c r="AB594" s="189"/>
      <c r="AC594" s="189"/>
      <c r="AD594" s="189"/>
      <c r="AE594" s="189"/>
      <c r="AF594" s="189"/>
      <c r="AG594" s="189"/>
      <c r="AH594" s="189"/>
      <c r="AI594" s="189"/>
      <c r="AJ594" s="189"/>
      <c r="AK594" s="189"/>
      <c r="AL594" s="189"/>
      <c r="AM594" s="189"/>
      <c r="AN594" s="189"/>
    </row>
    <row r="595" spans="1:40" s="170" customFormat="1">
      <c r="A595" s="170">
        <v>601</v>
      </c>
      <c r="B595" s="188" t="s">
        <v>1828</v>
      </c>
      <c r="C595" s="187" t="s">
        <v>1829</v>
      </c>
      <c r="D595" s="204" t="s">
        <v>714</v>
      </c>
      <c r="H595" s="189"/>
      <c r="I595" s="189"/>
      <c r="J595" s="189"/>
      <c r="K595" s="189"/>
      <c r="L595" s="189"/>
      <c r="M595" s="189"/>
      <c r="N595" s="189"/>
      <c r="O595" s="189"/>
      <c r="P595" s="189"/>
      <c r="Q595" s="189"/>
      <c r="R595" s="189"/>
      <c r="S595" s="189"/>
      <c r="T595" s="189"/>
      <c r="U595" s="189"/>
      <c r="V595" s="189"/>
      <c r="W595" s="189"/>
      <c r="X595" s="189"/>
      <c r="Y595" s="189"/>
      <c r="Z595" s="189"/>
      <c r="AA595" s="189"/>
      <c r="AB595" s="189"/>
      <c r="AC595" s="189"/>
      <c r="AD595" s="189"/>
      <c r="AE595" s="189"/>
      <c r="AF595" s="189"/>
      <c r="AG595" s="189"/>
      <c r="AH595" s="189"/>
      <c r="AI595" s="189"/>
      <c r="AJ595" s="189"/>
      <c r="AK595" s="189"/>
      <c r="AL595" s="189"/>
      <c r="AM595" s="189"/>
      <c r="AN595" s="189"/>
    </row>
    <row r="596" spans="1:40" s="170" customFormat="1">
      <c r="A596" s="170">
        <v>602</v>
      </c>
      <c r="B596" s="188" t="s">
        <v>1830</v>
      </c>
      <c r="C596" s="187" t="s">
        <v>1831</v>
      </c>
      <c r="D596" s="204" t="s">
        <v>714</v>
      </c>
      <c r="H596" s="189"/>
      <c r="I596" s="189"/>
      <c r="J596" s="189"/>
      <c r="K596" s="189"/>
      <c r="L596" s="189"/>
      <c r="M596" s="189"/>
      <c r="N596" s="189"/>
      <c r="O596" s="189"/>
      <c r="P596" s="189"/>
      <c r="Q596" s="189"/>
      <c r="R596" s="189"/>
      <c r="S596" s="189"/>
      <c r="T596" s="189"/>
      <c r="U596" s="189"/>
      <c r="V596" s="189"/>
      <c r="W596" s="189"/>
      <c r="X596" s="189"/>
      <c r="Y596" s="189"/>
      <c r="Z596" s="189"/>
      <c r="AA596" s="189"/>
      <c r="AB596" s="189"/>
      <c r="AC596" s="189"/>
      <c r="AD596" s="189"/>
      <c r="AE596" s="189"/>
      <c r="AF596" s="189"/>
      <c r="AG596" s="189"/>
      <c r="AH596" s="189"/>
      <c r="AI596" s="189"/>
      <c r="AJ596" s="189"/>
      <c r="AK596" s="189"/>
      <c r="AL596" s="189"/>
      <c r="AM596" s="189"/>
      <c r="AN596" s="189"/>
    </row>
    <row r="597" spans="1:40" s="170" customFormat="1">
      <c r="A597" s="170">
        <v>603</v>
      </c>
      <c r="B597" s="188" t="s">
        <v>1832</v>
      </c>
      <c r="C597" s="187" t="s">
        <v>1833</v>
      </c>
      <c r="D597" s="204" t="s">
        <v>714</v>
      </c>
      <c r="H597" s="189"/>
      <c r="I597" s="189"/>
      <c r="J597" s="189"/>
      <c r="K597" s="189"/>
      <c r="L597" s="189"/>
      <c r="M597" s="189"/>
      <c r="N597" s="189"/>
      <c r="O597" s="189"/>
      <c r="P597" s="189"/>
      <c r="Q597" s="189"/>
      <c r="R597" s="189"/>
      <c r="S597" s="189"/>
      <c r="T597" s="189"/>
      <c r="U597" s="189"/>
      <c r="V597" s="189"/>
      <c r="W597" s="189"/>
      <c r="X597" s="189"/>
      <c r="Y597" s="189"/>
      <c r="Z597" s="189"/>
      <c r="AA597" s="189"/>
      <c r="AB597" s="189"/>
      <c r="AC597" s="189"/>
      <c r="AD597" s="189"/>
      <c r="AE597" s="189"/>
      <c r="AF597" s="189"/>
      <c r="AG597" s="189"/>
      <c r="AH597" s="189"/>
      <c r="AI597" s="189"/>
      <c r="AJ597" s="189"/>
      <c r="AK597" s="189"/>
      <c r="AL597" s="189"/>
      <c r="AM597" s="189"/>
      <c r="AN597" s="189"/>
    </row>
    <row r="598" spans="1:40" s="170" customFormat="1">
      <c r="A598" s="170">
        <v>604</v>
      </c>
      <c r="B598" s="188" t="s">
        <v>1834</v>
      </c>
      <c r="C598" s="187" t="s">
        <v>1835</v>
      </c>
      <c r="D598" s="204" t="s">
        <v>714</v>
      </c>
      <c r="H598" s="189"/>
      <c r="I598" s="189"/>
      <c r="J598" s="189"/>
      <c r="K598" s="189"/>
      <c r="L598" s="189"/>
      <c r="M598" s="189"/>
      <c r="N598" s="189"/>
      <c r="O598" s="189"/>
      <c r="P598" s="189"/>
      <c r="Q598" s="189"/>
      <c r="R598" s="189"/>
      <c r="S598" s="189"/>
      <c r="T598" s="189"/>
      <c r="U598" s="189"/>
      <c r="V598" s="189"/>
      <c r="W598" s="189"/>
      <c r="X598" s="189"/>
      <c r="Y598" s="189"/>
      <c r="Z598" s="189"/>
      <c r="AA598" s="189"/>
      <c r="AB598" s="189"/>
      <c r="AC598" s="189"/>
      <c r="AD598" s="189"/>
      <c r="AE598" s="189"/>
      <c r="AF598" s="189"/>
      <c r="AG598" s="189"/>
      <c r="AH598" s="189"/>
      <c r="AI598" s="189"/>
      <c r="AJ598" s="189"/>
      <c r="AK598" s="189"/>
      <c r="AL598" s="189"/>
      <c r="AM598" s="189"/>
      <c r="AN598" s="189"/>
    </row>
    <row r="599" spans="1:40" s="170" customFormat="1">
      <c r="A599" s="170">
        <v>605</v>
      </c>
      <c r="B599" s="188" t="s">
        <v>1836</v>
      </c>
      <c r="C599" s="187" t="s">
        <v>1837</v>
      </c>
      <c r="D599" s="204" t="s">
        <v>718</v>
      </c>
      <c r="H599" s="189"/>
      <c r="I599" s="189"/>
      <c r="J599" s="189"/>
      <c r="K599" s="189"/>
      <c r="L599" s="189"/>
      <c r="M599" s="189"/>
      <c r="N599" s="189"/>
      <c r="O599" s="189"/>
      <c r="P599" s="189"/>
      <c r="Q599" s="189"/>
      <c r="R599" s="189"/>
      <c r="S599" s="189"/>
      <c r="T599" s="189"/>
      <c r="U599" s="189"/>
      <c r="V599" s="189"/>
      <c r="W599" s="189"/>
      <c r="X599" s="189"/>
      <c r="Y599" s="189"/>
      <c r="Z599" s="189"/>
      <c r="AA599" s="189"/>
      <c r="AB599" s="189"/>
      <c r="AC599" s="189"/>
      <c r="AD599" s="189"/>
      <c r="AE599" s="189"/>
      <c r="AF599" s="189"/>
      <c r="AG599" s="189"/>
      <c r="AH599" s="189"/>
      <c r="AI599" s="189"/>
      <c r="AJ599" s="189"/>
      <c r="AK599" s="189"/>
      <c r="AL599" s="189"/>
      <c r="AM599" s="189"/>
      <c r="AN599" s="189"/>
    </row>
    <row r="600" spans="1:40" s="170" customFormat="1">
      <c r="A600" s="170">
        <v>606</v>
      </c>
      <c r="B600" s="188" t="s">
        <v>1838</v>
      </c>
      <c r="C600" s="187" t="s">
        <v>1839</v>
      </c>
      <c r="D600" s="204" t="s">
        <v>714</v>
      </c>
      <c r="H600" s="189"/>
      <c r="I600" s="189"/>
      <c r="J600" s="189"/>
      <c r="K600" s="189"/>
      <c r="L600" s="189"/>
      <c r="M600" s="189"/>
      <c r="N600" s="189"/>
      <c r="O600" s="189"/>
      <c r="P600" s="189"/>
      <c r="Q600" s="189"/>
      <c r="R600" s="189"/>
      <c r="S600" s="189"/>
      <c r="T600" s="189"/>
      <c r="U600" s="189"/>
      <c r="V600" s="189"/>
      <c r="W600" s="189"/>
      <c r="X600" s="189"/>
      <c r="Y600" s="189"/>
      <c r="Z600" s="189"/>
      <c r="AA600" s="189"/>
      <c r="AB600" s="189"/>
      <c r="AC600" s="189"/>
      <c r="AD600" s="189"/>
      <c r="AE600" s="189"/>
      <c r="AF600" s="189"/>
      <c r="AG600" s="189"/>
      <c r="AH600" s="189"/>
      <c r="AI600" s="189"/>
      <c r="AJ600" s="189"/>
      <c r="AK600" s="189"/>
      <c r="AL600" s="189"/>
      <c r="AM600" s="189"/>
      <c r="AN600" s="189"/>
    </row>
    <row r="601" spans="1:40" s="170" customFormat="1">
      <c r="A601" s="170">
        <v>607</v>
      </c>
      <c r="B601" s="188" t="s">
        <v>1840</v>
      </c>
      <c r="C601" s="187" t="s">
        <v>1841</v>
      </c>
      <c r="D601" s="204" t="s">
        <v>714</v>
      </c>
      <c r="H601" s="189"/>
      <c r="I601" s="189"/>
      <c r="J601" s="189"/>
      <c r="K601" s="189"/>
      <c r="L601" s="189"/>
      <c r="M601" s="189"/>
      <c r="N601" s="189"/>
      <c r="O601" s="189"/>
      <c r="P601" s="189"/>
      <c r="Q601" s="189"/>
      <c r="R601" s="189"/>
      <c r="S601" s="189"/>
      <c r="T601" s="189"/>
      <c r="U601" s="189"/>
      <c r="V601" s="189"/>
      <c r="W601" s="189"/>
      <c r="X601" s="189"/>
      <c r="Y601" s="189"/>
      <c r="Z601" s="189"/>
      <c r="AA601" s="189"/>
      <c r="AB601" s="189"/>
      <c r="AC601" s="189"/>
      <c r="AD601" s="189"/>
      <c r="AE601" s="189"/>
      <c r="AF601" s="189"/>
      <c r="AG601" s="189"/>
      <c r="AH601" s="189"/>
      <c r="AI601" s="189"/>
      <c r="AJ601" s="189"/>
      <c r="AK601" s="189"/>
      <c r="AL601" s="189"/>
      <c r="AM601" s="189"/>
      <c r="AN601" s="189"/>
    </row>
    <row r="602" spans="1:40" s="170" customFormat="1">
      <c r="A602" s="170">
        <v>608</v>
      </c>
      <c r="B602" s="188" t="s">
        <v>1842</v>
      </c>
      <c r="C602" s="187" t="s">
        <v>1843</v>
      </c>
      <c r="D602" s="204" t="s">
        <v>728</v>
      </c>
      <c r="H602" s="189"/>
      <c r="I602" s="189"/>
      <c r="J602" s="189"/>
      <c r="K602" s="189"/>
      <c r="L602" s="189"/>
      <c r="M602" s="189"/>
      <c r="N602" s="189"/>
      <c r="O602" s="189"/>
      <c r="P602" s="189"/>
      <c r="Q602" s="189"/>
      <c r="R602" s="189"/>
      <c r="S602" s="189"/>
      <c r="T602" s="189"/>
      <c r="U602" s="189"/>
      <c r="V602" s="189"/>
      <c r="W602" s="189"/>
      <c r="X602" s="189"/>
      <c r="Y602" s="189"/>
      <c r="Z602" s="189"/>
      <c r="AA602" s="189"/>
      <c r="AB602" s="189"/>
      <c r="AC602" s="189"/>
      <c r="AD602" s="189"/>
      <c r="AE602" s="189"/>
      <c r="AF602" s="189"/>
      <c r="AG602" s="189"/>
      <c r="AH602" s="189"/>
      <c r="AI602" s="189"/>
      <c r="AJ602" s="189"/>
      <c r="AK602" s="189"/>
      <c r="AL602" s="189"/>
      <c r="AM602" s="189"/>
      <c r="AN602" s="189"/>
    </row>
    <row r="603" spans="1:40" s="170" customFormat="1">
      <c r="A603" s="170">
        <v>609</v>
      </c>
      <c r="B603" s="188" t="s">
        <v>1844</v>
      </c>
      <c r="C603" s="187" t="s">
        <v>1845</v>
      </c>
      <c r="D603" s="204" t="s">
        <v>714</v>
      </c>
      <c r="H603" s="189"/>
      <c r="I603" s="189"/>
      <c r="J603" s="189"/>
      <c r="K603" s="189"/>
      <c r="L603" s="189"/>
      <c r="M603" s="189"/>
      <c r="N603" s="189"/>
      <c r="O603" s="189"/>
      <c r="P603" s="189"/>
      <c r="Q603" s="189"/>
      <c r="R603" s="189"/>
      <c r="S603" s="189"/>
      <c r="T603" s="189"/>
      <c r="U603" s="189"/>
      <c r="V603" s="189"/>
      <c r="W603" s="189"/>
      <c r="X603" s="189"/>
      <c r="Y603" s="189"/>
      <c r="Z603" s="189"/>
      <c r="AA603" s="189"/>
      <c r="AB603" s="189"/>
      <c r="AC603" s="189"/>
      <c r="AD603" s="189"/>
      <c r="AE603" s="189"/>
      <c r="AF603" s="189"/>
      <c r="AG603" s="189"/>
      <c r="AH603" s="189"/>
      <c r="AI603" s="189"/>
      <c r="AJ603" s="189"/>
      <c r="AK603" s="189"/>
      <c r="AL603" s="189"/>
      <c r="AM603" s="189"/>
      <c r="AN603" s="189"/>
    </row>
    <row r="604" spans="1:40" s="170" customFormat="1">
      <c r="A604" s="170">
        <v>610</v>
      </c>
      <c r="B604" s="188" t="s">
        <v>1846</v>
      </c>
      <c r="C604" s="187" t="s">
        <v>1847</v>
      </c>
      <c r="D604" s="204" t="s">
        <v>718</v>
      </c>
      <c r="H604" s="189"/>
      <c r="I604" s="189"/>
      <c r="J604" s="189"/>
      <c r="K604" s="189"/>
      <c r="L604" s="189"/>
      <c r="M604" s="189"/>
      <c r="N604" s="189"/>
      <c r="O604" s="189"/>
      <c r="P604" s="189"/>
      <c r="Q604" s="189"/>
      <c r="R604" s="189"/>
      <c r="S604" s="189"/>
      <c r="T604" s="189"/>
      <c r="U604" s="189"/>
      <c r="V604" s="189"/>
      <c r="W604" s="189"/>
      <c r="X604" s="189"/>
      <c r="Y604" s="189"/>
      <c r="Z604" s="189"/>
      <c r="AA604" s="189"/>
      <c r="AB604" s="189"/>
      <c r="AC604" s="189"/>
      <c r="AD604" s="189"/>
      <c r="AE604" s="189"/>
      <c r="AF604" s="189"/>
      <c r="AG604" s="189"/>
      <c r="AH604" s="189"/>
      <c r="AI604" s="189"/>
      <c r="AJ604" s="189"/>
      <c r="AK604" s="189"/>
      <c r="AL604" s="189"/>
      <c r="AM604" s="189"/>
      <c r="AN604" s="189"/>
    </row>
    <row r="605" spans="1:40" s="170" customFormat="1">
      <c r="A605" s="170">
        <v>611</v>
      </c>
      <c r="B605" s="188" t="s">
        <v>1848</v>
      </c>
      <c r="C605" s="187" t="s">
        <v>1849</v>
      </c>
      <c r="D605" s="204" t="s">
        <v>1238</v>
      </c>
      <c r="H605" s="189"/>
      <c r="I605" s="189"/>
      <c r="J605" s="189"/>
      <c r="K605" s="189"/>
      <c r="L605" s="189"/>
      <c r="M605" s="189"/>
      <c r="N605" s="189"/>
      <c r="O605" s="189"/>
      <c r="P605" s="189"/>
      <c r="Q605" s="189"/>
      <c r="R605" s="189"/>
      <c r="S605" s="189"/>
      <c r="T605" s="189"/>
      <c r="U605" s="189"/>
      <c r="V605" s="189"/>
      <c r="W605" s="189"/>
      <c r="X605" s="189"/>
      <c r="Y605" s="189"/>
      <c r="Z605" s="189"/>
      <c r="AA605" s="189"/>
      <c r="AB605" s="189"/>
      <c r="AC605" s="189"/>
      <c r="AD605" s="189"/>
      <c r="AE605" s="189"/>
      <c r="AF605" s="189"/>
      <c r="AG605" s="189"/>
      <c r="AH605" s="189"/>
      <c r="AI605" s="189"/>
      <c r="AJ605" s="189"/>
      <c r="AK605" s="189"/>
      <c r="AL605" s="189"/>
      <c r="AM605" s="189"/>
      <c r="AN605" s="189"/>
    </row>
    <row r="606" spans="1:40" s="170" customFormat="1">
      <c r="A606" s="170">
        <v>612</v>
      </c>
      <c r="B606" s="188" t="s">
        <v>1850</v>
      </c>
      <c r="C606" s="187" t="s">
        <v>1851</v>
      </c>
      <c r="D606" s="204" t="s">
        <v>714</v>
      </c>
      <c r="H606" s="189"/>
      <c r="I606" s="189"/>
      <c r="J606" s="189"/>
      <c r="K606" s="189"/>
      <c r="L606" s="189"/>
      <c r="M606" s="189"/>
      <c r="N606" s="189"/>
      <c r="O606" s="189"/>
      <c r="P606" s="189"/>
      <c r="Q606" s="189"/>
      <c r="R606" s="189"/>
      <c r="S606" s="189"/>
      <c r="T606" s="189"/>
      <c r="U606" s="189"/>
      <c r="V606" s="189"/>
      <c r="W606" s="189"/>
      <c r="X606" s="189"/>
      <c r="Y606" s="189"/>
      <c r="Z606" s="189"/>
      <c r="AA606" s="189"/>
      <c r="AB606" s="189"/>
      <c r="AC606" s="189"/>
      <c r="AD606" s="189"/>
      <c r="AE606" s="189"/>
      <c r="AF606" s="189"/>
      <c r="AG606" s="189"/>
      <c r="AH606" s="189"/>
      <c r="AI606" s="189"/>
      <c r="AJ606" s="189"/>
      <c r="AK606" s="189"/>
      <c r="AL606" s="189"/>
      <c r="AM606" s="189"/>
      <c r="AN606" s="189"/>
    </row>
    <row r="607" spans="1:40" s="170" customFormat="1">
      <c r="A607" s="170">
        <v>613</v>
      </c>
      <c r="B607" s="188" t="s">
        <v>1852</v>
      </c>
      <c r="C607" s="187" t="s">
        <v>1853</v>
      </c>
      <c r="D607" s="204" t="s">
        <v>714</v>
      </c>
      <c r="H607" s="189"/>
      <c r="I607" s="189"/>
      <c r="J607" s="189"/>
      <c r="K607" s="189"/>
      <c r="L607" s="189"/>
      <c r="M607" s="189"/>
      <c r="N607" s="189"/>
      <c r="O607" s="189"/>
      <c r="P607" s="189"/>
      <c r="Q607" s="189"/>
      <c r="R607" s="189"/>
      <c r="S607" s="189"/>
      <c r="T607" s="189"/>
      <c r="U607" s="189"/>
      <c r="V607" s="189"/>
      <c r="W607" s="189"/>
      <c r="X607" s="189"/>
      <c r="Y607" s="189"/>
      <c r="Z607" s="189"/>
      <c r="AA607" s="189"/>
      <c r="AB607" s="189"/>
      <c r="AC607" s="189"/>
      <c r="AD607" s="189"/>
      <c r="AE607" s="189"/>
      <c r="AF607" s="189"/>
      <c r="AG607" s="189"/>
      <c r="AH607" s="189"/>
      <c r="AI607" s="189"/>
      <c r="AJ607" s="189"/>
      <c r="AK607" s="189"/>
      <c r="AL607" s="189"/>
      <c r="AM607" s="189"/>
      <c r="AN607" s="189"/>
    </row>
    <row r="608" spans="1:40" s="170" customFormat="1">
      <c r="A608" s="170">
        <v>614</v>
      </c>
      <c r="B608" s="188" t="s">
        <v>1854</v>
      </c>
      <c r="C608" s="187" t="s">
        <v>1855</v>
      </c>
      <c r="D608" s="204" t="s">
        <v>714</v>
      </c>
      <c r="H608" s="189"/>
      <c r="I608" s="189"/>
      <c r="J608" s="189"/>
      <c r="K608" s="189"/>
      <c r="L608" s="189"/>
      <c r="M608" s="189"/>
      <c r="N608" s="189"/>
      <c r="O608" s="189"/>
      <c r="P608" s="189"/>
      <c r="Q608" s="189"/>
      <c r="R608" s="189"/>
      <c r="S608" s="189"/>
      <c r="T608" s="189"/>
      <c r="U608" s="189"/>
      <c r="V608" s="189"/>
      <c r="W608" s="189"/>
      <c r="X608" s="189"/>
      <c r="Y608" s="189"/>
      <c r="Z608" s="189"/>
      <c r="AA608" s="189"/>
      <c r="AB608" s="189"/>
      <c r="AC608" s="189"/>
      <c r="AD608" s="189"/>
      <c r="AE608" s="189"/>
      <c r="AF608" s="189"/>
      <c r="AG608" s="189"/>
      <c r="AH608" s="189"/>
      <c r="AI608" s="189"/>
      <c r="AJ608" s="189"/>
      <c r="AK608" s="189"/>
      <c r="AL608" s="189"/>
      <c r="AM608" s="189"/>
      <c r="AN608" s="189"/>
    </row>
    <row r="609" spans="1:40" s="170" customFormat="1">
      <c r="A609" s="170">
        <v>615</v>
      </c>
      <c r="B609" s="188" t="s">
        <v>1856</v>
      </c>
      <c r="C609" s="187" t="s">
        <v>1857</v>
      </c>
      <c r="D609" s="204" t="s">
        <v>764</v>
      </c>
      <c r="H609" s="189"/>
      <c r="I609" s="189"/>
      <c r="J609" s="189"/>
      <c r="K609" s="189"/>
      <c r="L609" s="189"/>
      <c r="M609" s="189"/>
      <c r="N609" s="189"/>
      <c r="O609" s="189"/>
      <c r="P609" s="189"/>
      <c r="Q609" s="189"/>
      <c r="R609" s="189"/>
      <c r="S609" s="189"/>
      <c r="T609" s="189"/>
      <c r="U609" s="189"/>
      <c r="V609" s="189"/>
      <c r="W609" s="189"/>
      <c r="X609" s="189"/>
      <c r="Y609" s="189"/>
      <c r="Z609" s="189"/>
      <c r="AA609" s="189"/>
      <c r="AB609" s="189"/>
      <c r="AC609" s="189"/>
      <c r="AD609" s="189"/>
      <c r="AE609" s="189"/>
      <c r="AF609" s="189"/>
      <c r="AG609" s="189"/>
      <c r="AH609" s="189"/>
      <c r="AI609" s="189"/>
      <c r="AJ609" s="189"/>
      <c r="AK609" s="189"/>
      <c r="AL609" s="189"/>
      <c r="AM609" s="189"/>
      <c r="AN609" s="189"/>
    </row>
    <row r="610" spans="1:40" s="170" customFormat="1">
      <c r="A610" s="170">
        <v>616</v>
      </c>
      <c r="B610" s="188" t="s">
        <v>1858</v>
      </c>
      <c r="C610" s="187" t="s">
        <v>1859</v>
      </c>
      <c r="D610" s="204" t="s">
        <v>714</v>
      </c>
      <c r="H610" s="189"/>
      <c r="I610" s="189"/>
      <c r="J610" s="189"/>
      <c r="K610" s="189"/>
      <c r="L610" s="189"/>
      <c r="M610" s="189"/>
      <c r="N610" s="189"/>
      <c r="O610" s="189"/>
      <c r="P610" s="189"/>
      <c r="Q610" s="189"/>
      <c r="R610" s="189"/>
      <c r="S610" s="189"/>
      <c r="T610" s="189"/>
      <c r="U610" s="189"/>
      <c r="V610" s="189"/>
      <c r="W610" s="189"/>
      <c r="X610" s="189"/>
      <c r="Y610" s="189"/>
      <c r="Z610" s="189"/>
      <c r="AA610" s="189"/>
      <c r="AB610" s="189"/>
      <c r="AC610" s="189"/>
      <c r="AD610" s="189"/>
      <c r="AE610" s="189"/>
      <c r="AF610" s="189"/>
      <c r="AG610" s="189"/>
      <c r="AH610" s="189"/>
      <c r="AI610" s="189"/>
      <c r="AJ610" s="189"/>
      <c r="AK610" s="189"/>
      <c r="AL610" s="189"/>
      <c r="AM610" s="189"/>
      <c r="AN610" s="189"/>
    </row>
    <row r="611" spans="1:40" s="170" customFormat="1">
      <c r="A611" s="170">
        <v>617</v>
      </c>
      <c r="B611" s="188" t="s">
        <v>1860</v>
      </c>
      <c r="C611" s="187" t="s">
        <v>1861</v>
      </c>
      <c r="D611" s="204" t="s">
        <v>728</v>
      </c>
      <c r="H611" s="189"/>
      <c r="I611" s="189"/>
      <c r="J611" s="189"/>
      <c r="K611" s="189"/>
      <c r="L611" s="189"/>
      <c r="M611" s="189"/>
      <c r="N611" s="189"/>
      <c r="O611" s="189"/>
      <c r="P611" s="189"/>
      <c r="Q611" s="189"/>
      <c r="R611" s="189"/>
      <c r="S611" s="189"/>
      <c r="T611" s="189"/>
      <c r="U611" s="189"/>
      <c r="V611" s="189"/>
      <c r="W611" s="189"/>
      <c r="X611" s="189"/>
      <c r="Y611" s="189"/>
      <c r="Z611" s="189"/>
      <c r="AA611" s="189"/>
      <c r="AB611" s="189"/>
      <c r="AC611" s="189"/>
      <c r="AD611" s="189"/>
      <c r="AE611" s="189"/>
      <c r="AF611" s="189"/>
      <c r="AG611" s="189"/>
      <c r="AH611" s="189"/>
      <c r="AI611" s="189"/>
      <c r="AJ611" s="189"/>
      <c r="AK611" s="189"/>
      <c r="AL611" s="189"/>
      <c r="AM611" s="189"/>
      <c r="AN611" s="189"/>
    </row>
    <row r="612" spans="1:40" s="170" customFormat="1">
      <c r="A612" s="170">
        <v>618</v>
      </c>
      <c r="B612" s="188" t="s">
        <v>1862</v>
      </c>
      <c r="C612" s="187" t="s">
        <v>1863</v>
      </c>
      <c r="D612" s="204" t="s">
        <v>714</v>
      </c>
      <c r="H612" s="189"/>
      <c r="I612" s="189"/>
      <c r="J612" s="189"/>
      <c r="K612" s="189"/>
      <c r="L612" s="189"/>
      <c r="M612" s="189"/>
      <c r="N612" s="189"/>
      <c r="O612" s="189"/>
      <c r="P612" s="189"/>
      <c r="Q612" s="189"/>
      <c r="R612" s="189"/>
      <c r="S612" s="189"/>
      <c r="T612" s="189"/>
      <c r="U612" s="189"/>
      <c r="V612" s="189"/>
      <c r="W612" s="189"/>
      <c r="X612" s="189"/>
      <c r="Y612" s="189"/>
      <c r="Z612" s="189"/>
      <c r="AA612" s="189"/>
      <c r="AB612" s="189"/>
      <c r="AC612" s="189"/>
      <c r="AD612" s="189"/>
      <c r="AE612" s="189"/>
      <c r="AF612" s="189"/>
      <c r="AG612" s="189"/>
      <c r="AH612" s="189"/>
      <c r="AI612" s="189"/>
      <c r="AJ612" s="189"/>
      <c r="AK612" s="189"/>
      <c r="AL612" s="189"/>
      <c r="AM612" s="189"/>
      <c r="AN612" s="189"/>
    </row>
    <row r="613" spans="1:40" s="170" customFormat="1">
      <c r="A613" s="170">
        <v>619</v>
      </c>
      <c r="B613" s="188" t="s">
        <v>1864</v>
      </c>
      <c r="C613" s="187" t="s">
        <v>1865</v>
      </c>
      <c r="D613" s="204" t="s">
        <v>718</v>
      </c>
      <c r="H613" s="189"/>
      <c r="I613" s="189"/>
      <c r="J613" s="189"/>
      <c r="K613" s="189"/>
      <c r="L613" s="189"/>
      <c r="M613" s="189"/>
      <c r="N613" s="189"/>
      <c r="O613" s="189"/>
      <c r="P613" s="189"/>
      <c r="Q613" s="189"/>
      <c r="R613" s="189"/>
      <c r="S613" s="189"/>
      <c r="T613" s="189"/>
      <c r="U613" s="189"/>
      <c r="V613" s="189"/>
      <c r="W613" s="189"/>
      <c r="X613" s="189"/>
      <c r="Y613" s="189"/>
      <c r="Z613" s="189"/>
      <c r="AA613" s="189"/>
      <c r="AB613" s="189"/>
      <c r="AC613" s="189"/>
      <c r="AD613" s="189"/>
      <c r="AE613" s="189"/>
      <c r="AF613" s="189"/>
      <c r="AG613" s="189"/>
      <c r="AH613" s="189"/>
      <c r="AI613" s="189"/>
      <c r="AJ613" s="189"/>
      <c r="AK613" s="189"/>
      <c r="AL613" s="189"/>
      <c r="AM613" s="189"/>
      <c r="AN613" s="189"/>
    </row>
    <row r="614" spans="1:40" s="170" customFormat="1">
      <c r="A614" s="170">
        <v>620</v>
      </c>
      <c r="B614" s="188" t="s">
        <v>1866</v>
      </c>
      <c r="C614" s="187" t="s">
        <v>1867</v>
      </c>
      <c r="D614" s="204" t="s">
        <v>714</v>
      </c>
      <c r="H614" s="189"/>
      <c r="I614" s="189"/>
      <c r="J614" s="189"/>
      <c r="K614" s="189"/>
      <c r="L614" s="189"/>
      <c r="M614" s="189"/>
      <c r="N614" s="189"/>
      <c r="O614" s="189"/>
      <c r="P614" s="189"/>
      <c r="Q614" s="189"/>
      <c r="R614" s="189"/>
      <c r="S614" s="189"/>
      <c r="T614" s="189"/>
      <c r="U614" s="189"/>
      <c r="V614" s="189"/>
      <c r="W614" s="189"/>
      <c r="X614" s="189"/>
      <c r="Y614" s="189"/>
      <c r="Z614" s="189"/>
      <c r="AA614" s="189"/>
      <c r="AB614" s="189"/>
      <c r="AC614" s="189"/>
      <c r="AD614" s="189"/>
      <c r="AE614" s="189"/>
      <c r="AF614" s="189"/>
      <c r="AG614" s="189"/>
      <c r="AH614" s="189"/>
      <c r="AI614" s="189"/>
      <c r="AJ614" s="189"/>
      <c r="AK614" s="189"/>
      <c r="AL614" s="189"/>
      <c r="AM614" s="189"/>
      <c r="AN614" s="189"/>
    </row>
    <row r="615" spans="1:40" s="170" customFormat="1">
      <c r="A615" s="170">
        <v>621</v>
      </c>
      <c r="B615" s="188" t="s">
        <v>1868</v>
      </c>
      <c r="C615" s="187" t="s">
        <v>1869</v>
      </c>
      <c r="D615" s="204" t="s">
        <v>714</v>
      </c>
      <c r="H615" s="189"/>
      <c r="I615" s="189"/>
      <c r="J615" s="189"/>
      <c r="K615" s="189"/>
      <c r="L615" s="189"/>
      <c r="M615" s="189"/>
      <c r="N615" s="189"/>
      <c r="O615" s="189"/>
      <c r="P615" s="189"/>
      <c r="Q615" s="189"/>
      <c r="R615" s="189"/>
      <c r="S615" s="189"/>
      <c r="T615" s="189"/>
      <c r="U615" s="189"/>
      <c r="V615" s="189"/>
      <c r="W615" s="189"/>
      <c r="X615" s="189"/>
      <c r="Y615" s="189"/>
      <c r="Z615" s="189"/>
      <c r="AA615" s="189"/>
      <c r="AB615" s="189"/>
      <c r="AC615" s="189"/>
      <c r="AD615" s="189"/>
      <c r="AE615" s="189"/>
      <c r="AF615" s="189"/>
      <c r="AG615" s="189"/>
      <c r="AH615" s="189"/>
      <c r="AI615" s="189"/>
      <c r="AJ615" s="189"/>
      <c r="AK615" s="189"/>
      <c r="AL615" s="189"/>
      <c r="AM615" s="189"/>
      <c r="AN615" s="189"/>
    </row>
    <row r="616" spans="1:40" s="170" customFormat="1">
      <c r="A616" s="170">
        <v>622</v>
      </c>
      <c r="B616" s="188" t="s">
        <v>1870</v>
      </c>
      <c r="C616" s="187" t="s">
        <v>1871</v>
      </c>
      <c r="D616" s="204" t="s">
        <v>728</v>
      </c>
      <c r="H616" s="189"/>
      <c r="I616" s="189"/>
      <c r="J616" s="189"/>
      <c r="K616" s="189"/>
      <c r="L616" s="189"/>
      <c r="M616" s="189"/>
      <c r="N616" s="189"/>
      <c r="O616" s="189"/>
      <c r="P616" s="189"/>
      <c r="Q616" s="189"/>
      <c r="R616" s="189"/>
      <c r="S616" s="189"/>
      <c r="T616" s="189"/>
      <c r="U616" s="189"/>
      <c r="V616" s="189"/>
      <c r="W616" s="189"/>
      <c r="X616" s="189"/>
      <c r="Y616" s="189"/>
      <c r="Z616" s="189"/>
      <c r="AA616" s="189"/>
      <c r="AB616" s="189"/>
      <c r="AC616" s="189"/>
      <c r="AD616" s="189"/>
      <c r="AE616" s="189"/>
      <c r="AF616" s="189"/>
      <c r="AG616" s="189"/>
      <c r="AH616" s="189"/>
      <c r="AI616" s="189"/>
      <c r="AJ616" s="189"/>
      <c r="AK616" s="189"/>
      <c r="AL616" s="189"/>
      <c r="AM616" s="189"/>
      <c r="AN616" s="189"/>
    </row>
    <row r="617" spans="1:40" s="170" customFormat="1">
      <c r="A617" s="170">
        <v>623</v>
      </c>
      <c r="B617" s="188" t="s">
        <v>1872</v>
      </c>
      <c r="C617" s="187" t="s">
        <v>1873</v>
      </c>
      <c r="D617" s="204" t="s">
        <v>718</v>
      </c>
      <c r="H617" s="189"/>
      <c r="I617" s="189"/>
      <c r="J617" s="189"/>
      <c r="K617" s="189"/>
      <c r="L617" s="189"/>
      <c r="M617" s="189"/>
      <c r="N617" s="189"/>
      <c r="O617" s="189"/>
      <c r="P617" s="189"/>
      <c r="Q617" s="189"/>
      <c r="R617" s="189"/>
      <c r="S617" s="189"/>
      <c r="T617" s="189"/>
      <c r="U617" s="189"/>
      <c r="V617" s="189"/>
      <c r="W617" s="189"/>
      <c r="X617" s="189"/>
      <c r="Y617" s="189"/>
      <c r="Z617" s="189"/>
      <c r="AA617" s="189"/>
      <c r="AB617" s="189"/>
      <c r="AC617" s="189"/>
      <c r="AD617" s="189"/>
      <c r="AE617" s="189"/>
      <c r="AF617" s="189"/>
      <c r="AG617" s="189"/>
      <c r="AH617" s="189"/>
      <c r="AI617" s="189"/>
      <c r="AJ617" s="189"/>
      <c r="AK617" s="189"/>
      <c r="AL617" s="189"/>
      <c r="AM617" s="189"/>
      <c r="AN617" s="189"/>
    </row>
    <row r="618" spans="1:40" s="170" customFormat="1">
      <c r="A618" s="170">
        <v>624</v>
      </c>
      <c r="B618" s="188" t="s">
        <v>1874</v>
      </c>
      <c r="C618" s="187" t="s">
        <v>1875</v>
      </c>
      <c r="D618" s="204" t="s">
        <v>1238</v>
      </c>
      <c r="H618" s="189"/>
      <c r="I618" s="189"/>
      <c r="J618" s="189"/>
      <c r="K618" s="189"/>
      <c r="L618" s="189"/>
      <c r="M618" s="189"/>
      <c r="N618" s="189"/>
      <c r="O618" s="189"/>
      <c r="P618" s="189"/>
      <c r="Q618" s="189"/>
      <c r="R618" s="189"/>
      <c r="S618" s="189"/>
      <c r="T618" s="189"/>
      <c r="U618" s="189"/>
      <c r="V618" s="189"/>
      <c r="W618" s="189"/>
      <c r="X618" s="189"/>
      <c r="Y618" s="189"/>
      <c r="Z618" s="189"/>
      <c r="AA618" s="189"/>
      <c r="AB618" s="189"/>
      <c r="AC618" s="189"/>
      <c r="AD618" s="189"/>
      <c r="AE618" s="189"/>
      <c r="AF618" s="189"/>
      <c r="AG618" s="189"/>
      <c r="AH618" s="189"/>
      <c r="AI618" s="189"/>
      <c r="AJ618" s="189"/>
      <c r="AK618" s="189"/>
      <c r="AL618" s="189"/>
      <c r="AM618" s="189"/>
      <c r="AN618" s="189"/>
    </row>
    <row r="619" spans="1:40" s="170" customFormat="1">
      <c r="A619" s="170">
        <v>625</v>
      </c>
      <c r="B619" s="188" t="s">
        <v>1876</v>
      </c>
      <c r="C619" s="187" t="s">
        <v>1877</v>
      </c>
      <c r="D619" s="204" t="s">
        <v>718</v>
      </c>
      <c r="H619" s="189"/>
      <c r="I619" s="189"/>
      <c r="J619" s="189"/>
      <c r="K619" s="189"/>
      <c r="L619" s="189"/>
      <c r="M619" s="189"/>
      <c r="N619" s="189"/>
      <c r="O619" s="189"/>
      <c r="P619" s="189"/>
      <c r="Q619" s="189"/>
      <c r="R619" s="189"/>
      <c r="S619" s="189"/>
      <c r="T619" s="189"/>
      <c r="U619" s="189"/>
      <c r="V619" s="189"/>
      <c r="W619" s="189"/>
      <c r="X619" s="189"/>
      <c r="Y619" s="189"/>
      <c r="Z619" s="189"/>
      <c r="AA619" s="189"/>
      <c r="AB619" s="189"/>
      <c r="AC619" s="189"/>
      <c r="AD619" s="189"/>
      <c r="AE619" s="189"/>
      <c r="AF619" s="189"/>
      <c r="AG619" s="189"/>
      <c r="AH619" s="189"/>
      <c r="AI619" s="189"/>
      <c r="AJ619" s="189"/>
      <c r="AK619" s="189"/>
      <c r="AL619" s="189"/>
      <c r="AM619" s="189"/>
      <c r="AN619" s="189"/>
    </row>
    <row r="620" spans="1:40" s="170" customFormat="1">
      <c r="A620" s="170">
        <v>626</v>
      </c>
      <c r="B620" s="188" t="s">
        <v>1878</v>
      </c>
      <c r="C620" s="187" t="s">
        <v>1879</v>
      </c>
      <c r="D620" s="204" t="s">
        <v>718</v>
      </c>
      <c r="H620" s="189"/>
      <c r="I620" s="189"/>
      <c r="J620" s="189"/>
      <c r="K620" s="189"/>
      <c r="L620" s="189"/>
      <c r="M620" s="189"/>
      <c r="N620" s="189"/>
      <c r="O620" s="189"/>
      <c r="P620" s="189"/>
      <c r="Q620" s="189"/>
      <c r="R620" s="189"/>
      <c r="S620" s="189"/>
      <c r="T620" s="189"/>
      <c r="U620" s="189"/>
      <c r="V620" s="189"/>
      <c r="W620" s="189"/>
      <c r="X620" s="189"/>
      <c r="Y620" s="189"/>
      <c r="Z620" s="189"/>
      <c r="AA620" s="189"/>
      <c r="AB620" s="189"/>
      <c r="AC620" s="189"/>
      <c r="AD620" s="189"/>
      <c r="AE620" s="189"/>
      <c r="AF620" s="189"/>
      <c r="AG620" s="189"/>
      <c r="AH620" s="189"/>
      <c r="AI620" s="189"/>
      <c r="AJ620" s="189"/>
      <c r="AK620" s="189"/>
      <c r="AL620" s="189"/>
      <c r="AM620" s="189"/>
      <c r="AN620" s="189"/>
    </row>
    <row r="621" spans="1:40" s="170" customFormat="1">
      <c r="A621" s="170">
        <v>627</v>
      </c>
      <c r="B621" s="188" t="s">
        <v>1878</v>
      </c>
      <c r="C621" s="187" t="s">
        <v>1880</v>
      </c>
      <c r="D621" s="204" t="s">
        <v>718</v>
      </c>
      <c r="H621" s="189"/>
      <c r="I621" s="189"/>
      <c r="J621" s="189"/>
      <c r="K621" s="189"/>
      <c r="L621" s="189"/>
      <c r="M621" s="189"/>
      <c r="N621" s="189"/>
      <c r="O621" s="189"/>
      <c r="P621" s="189"/>
      <c r="Q621" s="189"/>
      <c r="R621" s="189"/>
      <c r="S621" s="189"/>
      <c r="T621" s="189"/>
      <c r="U621" s="189"/>
      <c r="V621" s="189"/>
      <c r="W621" s="189"/>
      <c r="X621" s="189"/>
      <c r="Y621" s="189"/>
      <c r="Z621" s="189"/>
      <c r="AA621" s="189"/>
      <c r="AB621" s="189"/>
      <c r="AC621" s="189"/>
      <c r="AD621" s="189"/>
      <c r="AE621" s="189"/>
      <c r="AF621" s="189"/>
      <c r="AG621" s="189"/>
      <c r="AH621" s="189"/>
      <c r="AI621" s="189"/>
      <c r="AJ621" s="189"/>
      <c r="AK621" s="189"/>
      <c r="AL621" s="189"/>
      <c r="AM621" s="189"/>
      <c r="AN621" s="189"/>
    </row>
    <row r="622" spans="1:40" s="170" customFormat="1">
      <c r="A622" s="170">
        <v>628</v>
      </c>
      <c r="B622" s="188" t="s">
        <v>1881</v>
      </c>
      <c r="C622" s="187" t="s">
        <v>1882</v>
      </c>
      <c r="D622" s="204" t="s">
        <v>718</v>
      </c>
      <c r="H622" s="189"/>
      <c r="I622" s="189"/>
      <c r="J622" s="189"/>
      <c r="K622" s="189"/>
      <c r="L622" s="189"/>
      <c r="M622" s="189"/>
      <c r="N622" s="189"/>
      <c r="O622" s="189"/>
      <c r="P622" s="189"/>
      <c r="Q622" s="189"/>
      <c r="R622" s="189"/>
      <c r="S622" s="189"/>
      <c r="T622" s="189"/>
      <c r="U622" s="189"/>
      <c r="V622" s="189"/>
      <c r="W622" s="189"/>
      <c r="X622" s="189"/>
      <c r="Y622" s="189"/>
      <c r="Z622" s="189"/>
      <c r="AA622" s="189"/>
      <c r="AB622" s="189"/>
      <c r="AC622" s="189"/>
      <c r="AD622" s="189"/>
      <c r="AE622" s="189"/>
      <c r="AF622" s="189"/>
      <c r="AG622" s="189"/>
      <c r="AH622" s="189"/>
      <c r="AI622" s="189"/>
      <c r="AJ622" s="189"/>
      <c r="AK622" s="189"/>
      <c r="AL622" s="189"/>
      <c r="AM622" s="189"/>
      <c r="AN622" s="189"/>
    </row>
    <row r="623" spans="1:40" s="170" customFormat="1">
      <c r="A623" s="170">
        <v>629</v>
      </c>
      <c r="B623" s="188" t="s">
        <v>1883</v>
      </c>
      <c r="C623" s="187" t="s">
        <v>1884</v>
      </c>
      <c r="D623" s="204" t="s">
        <v>714</v>
      </c>
      <c r="H623" s="189"/>
      <c r="I623" s="189"/>
      <c r="J623" s="189"/>
      <c r="K623" s="189"/>
      <c r="L623" s="189"/>
      <c r="M623" s="189"/>
      <c r="N623" s="189"/>
      <c r="O623" s="189"/>
      <c r="P623" s="189"/>
      <c r="Q623" s="189"/>
      <c r="R623" s="189"/>
      <c r="S623" s="189"/>
      <c r="T623" s="189"/>
      <c r="U623" s="189"/>
      <c r="V623" s="189"/>
      <c r="W623" s="189"/>
      <c r="X623" s="189"/>
      <c r="Y623" s="189"/>
      <c r="Z623" s="189"/>
      <c r="AA623" s="189"/>
      <c r="AB623" s="189"/>
      <c r="AC623" s="189"/>
      <c r="AD623" s="189"/>
      <c r="AE623" s="189"/>
      <c r="AF623" s="189"/>
      <c r="AG623" s="189"/>
      <c r="AH623" s="189"/>
      <c r="AI623" s="189"/>
      <c r="AJ623" s="189"/>
      <c r="AK623" s="189"/>
      <c r="AL623" s="189"/>
      <c r="AM623" s="189"/>
      <c r="AN623" s="189"/>
    </row>
    <row r="624" spans="1:40" s="170" customFormat="1">
      <c r="A624" s="170">
        <v>630</v>
      </c>
      <c r="B624" s="188" t="s">
        <v>1885</v>
      </c>
      <c r="C624" s="187" t="s">
        <v>1886</v>
      </c>
      <c r="D624" s="204" t="s">
        <v>714</v>
      </c>
      <c r="H624" s="189"/>
      <c r="I624" s="189"/>
      <c r="J624" s="189"/>
      <c r="K624" s="189"/>
      <c r="L624" s="189"/>
      <c r="M624" s="189"/>
      <c r="N624" s="189"/>
      <c r="O624" s="189"/>
      <c r="P624" s="189"/>
      <c r="Q624" s="189"/>
      <c r="R624" s="189"/>
      <c r="S624" s="189"/>
      <c r="T624" s="189"/>
      <c r="U624" s="189"/>
      <c r="V624" s="189"/>
      <c r="W624" s="189"/>
      <c r="X624" s="189"/>
      <c r="Y624" s="189"/>
      <c r="Z624" s="189"/>
      <c r="AA624" s="189"/>
      <c r="AB624" s="189"/>
      <c r="AC624" s="189"/>
      <c r="AD624" s="189"/>
      <c r="AE624" s="189"/>
      <c r="AF624" s="189"/>
      <c r="AG624" s="189"/>
      <c r="AH624" s="189"/>
      <c r="AI624" s="189"/>
      <c r="AJ624" s="189"/>
      <c r="AK624" s="189"/>
      <c r="AL624" s="189"/>
      <c r="AM624" s="189"/>
      <c r="AN624" s="189"/>
    </row>
    <row r="625" spans="1:40" s="170" customFormat="1">
      <c r="A625" s="170">
        <v>631</v>
      </c>
      <c r="B625" s="188" t="s">
        <v>1887</v>
      </c>
      <c r="C625" s="187" t="s">
        <v>1888</v>
      </c>
      <c r="D625" s="204" t="s">
        <v>714</v>
      </c>
      <c r="H625" s="189"/>
      <c r="I625" s="189"/>
      <c r="J625" s="189"/>
      <c r="K625" s="189"/>
      <c r="L625" s="189"/>
      <c r="M625" s="189"/>
      <c r="N625" s="189"/>
      <c r="O625" s="189"/>
      <c r="P625" s="189"/>
      <c r="Q625" s="189"/>
      <c r="R625" s="189"/>
      <c r="S625" s="189"/>
      <c r="T625" s="189"/>
      <c r="U625" s="189"/>
      <c r="V625" s="189"/>
      <c r="W625" s="189"/>
      <c r="X625" s="189"/>
      <c r="Y625" s="189"/>
      <c r="Z625" s="189"/>
      <c r="AA625" s="189"/>
      <c r="AB625" s="189"/>
      <c r="AC625" s="189"/>
      <c r="AD625" s="189"/>
      <c r="AE625" s="189"/>
      <c r="AF625" s="189"/>
      <c r="AG625" s="189"/>
      <c r="AH625" s="189"/>
      <c r="AI625" s="189"/>
      <c r="AJ625" s="189"/>
      <c r="AK625" s="189"/>
      <c r="AL625" s="189"/>
      <c r="AM625" s="189"/>
      <c r="AN625" s="189"/>
    </row>
    <row r="626" spans="1:40" s="170" customFormat="1">
      <c r="A626" s="170">
        <v>632</v>
      </c>
      <c r="B626" s="188" t="s">
        <v>1889</v>
      </c>
      <c r="C626" s="187" t="s">
        <v>1890</v>
      </c>
      <c r="D626" s="204" t="s">
        <v>728</v>
      </c>
      <c r="H626" s="189"/>
      <c r="I626" s="189"/>
      <c r="J626" s="189"/>
      <c r="K626" s="189"/>
      <c r="L626" s="189"/>
      <c r="M626" s="189"/>
      <c r="N626" s="189"/>
      <c r="O626" s="189"/>
      <c r="P626" s="189"/>
      <c r="Q626" s="189"/>
      <c r="R626" s="189"/>
      <c r="S626" s="189"/>
      <c r="T626" s="189"/>
      <c r="U626" s="189"/>
      <c r="V626" s="189"/>
      <c r="W626" s="189"/>
      <c r="X626" s="189"/>
      <c r="Y626" s="189"/>
      <c r="Z626" s="189"/>
      <c r="AA626" s="189"/>
      <c r="AB626" s="189"/>
      <c r="AC626" s="189"/>
      <c r="AD626" s="189"/>
      <c r="AE626" s="189"/>
      <c r="AF626" s="189"/>
      <c r="AG626" s="189"/>
      <c r="AH626" s="189"/>
      <c r="AI626" s="189"/>
      <c r="AJ626" s="189"/>
      <c r="AK626" s="189"/>
      <c r="AL626" s="189"/>
      <c r="AM626" s="189"/>
      <c r="AN626" s="189"/>
    </row>
    <row r="627" spans="1:40" s="170" customFormat="1">
      <c r="A627" s="170">
        <v>633</v>
      </c>
      <c r="B627" s="188" t="s">
        <v>1891</v>
      </c>
      <c r="C627" s="187" t="s">
        <v>1892</v>
      </c>
      <c r="D627" s="204" t="s">
        <v>718</v>
      </c>
      <c r="H627" s="189"/>
      <c r="I627" s="189"/>
      <c r="J627" s="189"/>
      <c r="K627" s="189"/>
      <c r="L627" s="189"/>
      <c r="M627" s="189"/>
      <c r="N627" s="189"/>
      <c r="O627" s="189"/>
      <c r="P627" s="189"/>
      <c r="Q627" s="189"/>
      <c r="R627" s="189"/>
      <c r="S627" s="189"/>
      <c r="T627" s="189"/>
      <c r="U627" s="189"/>
      <c r="V627" s="189"/>
      <c r="W627" s="189"/>
      <c r="X627" s="189"/>
      <c r="Y627" s="189"/>
      <c r="Z627" s="189"/>
      <c r="AA627" s="189"/>
      <c r="AB627" s="189"/>
      <c r="AC627" s="189"/>
      <c r="AD627" s="189"/>
      <c r="AE627" s="189"/>
      <c r="AF627" s="189"/>
      <c r="AG627" s="189"/>
      <c r="AH627" s="189"/>
      <c r="AI627" s="189"/>
      <c r="AJ627" s="189"/>
      <c r="AK627" s="189"/>
      <c r="AL627" s="189"/>
      <c r="AM627" s="189"/>
      <c r="AN627" s="189"/>
    </row>
    <row r="628" spans="1:40" s="170" customFormat="1">
      <c r="A628" s="170">
        <v>634</v>
      </c>
      <c r="B628" s="188" t="s">
        <v>1893</v>
      </c>
      <c r="C628" s="187" t="s">
        <v>1894</v>
      </c>
      <c r="D628" s="204" t="s">
        <v>714</v>
      </c>
      <c r="H628" s="189"/>
      <c r="I628" s="189"/>
      <c r="J628" s="189"/>
      <c r="K628" s="189"/>
      <c r="L628" s="189"/>
      <c r="M628" s="189"/>
      <c r="N628" s="189"/>
      <c r="O628" s="189"/>
      <c r="P628" s="189"/>
      <c r="Q628" s="189"/>
      <c r="R628" s="189"/>
      <c r="S628" s="189"/>
      <c r="T628" s="189"/>
      <c r="U628" s="189"/>
      <c r="V628" s="189"/>
      <c r="W628" s="189"/>
      <c r="X628" s="189"/>
      <c r="Y628" s="189"/>
      <c r="Z628" s="189"/>
      <c r="AA628" s="189"/>
      <c r="AB628" s="189"/>
      <c r="AC628" s="189"/>
      <c r="AD628" s="189"/>
      <c r="AE628" s="189"/>
      <c r="AF628" s="189"/>
      <c r="AG628" s="189"/>
      <c r="AH628" s="189"/>
      <c r="AI628" s="189"/>
      <c r="AJ628" s="189"/>
      <c r="AK628" s="189"/>
      <c r="AL628" s="189"/>
      <c r="AM628" s="189"/>
      <c r="AN628" s="189"/>
    </row>
    <row r="629" spans="1:40" s="170" customFormat="1">
      <c r="A629" s="170">
        <v>635</v>
      </c>
      <c r="B629" s="188" t="s">
        <v>1895</v>
      </c>
      <c r="C629" s="187" t="s">
        <v>1896</v>
      </c>
      <c r="D629" s="204" t="s">
        <v>728</v>
      </c>
      <c r="H629" s="189"/>
      <c r="I629" s="189"/>
      <c r="J629" s="189"/>
      <c r="K629" s="189"/>
      <c r="L629" s="189"/>
      <c r="M629" s="189"/>
      <c r="N629" s="189"/>
      <c r="O629" s="189"/>
      <c r="P629" s="189"/>
      <c r="Q629" s="189"/>
      <c r="R629" s="189"/>
      <c r="S629" s="189"/>
      <c r="T629" s="189"/>
      <c r="U629" s="189"/>
      <c r="V629" s="189"/>
      <c r="W629" s="189"/>
      <c r="X629" s="189"/>
      <c r="Y629" s="189"/>
      <c r="Z629" s="189"/>
      <c r="AA629" s="189"/>
      <c r="AB629" s="189"/>
      <c r="AC629" s="189"/>
      <c r="AD629" s="189"/>
      <c r="AE629" s="189"/>
      <c r="AF629" s="189"/>
      <c r="AG629" s="189"/>
      <c r="AH629" s="189"/>
      <c r="AI629" s="189"/>
      <c r="AJ629" s="189"/>
      <c r="AK629" s="189"/>
      <c r="AL629" s="189"/>
      <c r="AM629" s="189"/>
      <c r="AN629" s="189"/>
    </row>
    <row r="630" spans="1:40" s="170" customFormat="1">
      <c r="A630" s="170">
        <v>636</v>
      </c>
      <c r="B630" s="188" t="s">
        <v>1897</v>
      </c>
      <c r="C630" s="187" t="s">
        <v>1898</v>
      </c>
      <c r="D630" s="204" t="s">
        <v>764</v>
      </c>
      <c r="H630" s="189"/>
      <c r="I630" s="189"/>
      <c r="J630" s="189"/>
      <c r="K630" s="189"/>
      <c r="L630" s="189"/>
      <c r="M630" s="189"/>
      <c r="N630" s="189"/>
      <c r="O630" s="189"/>
      <c r="P630" s="189"/>
      <c r="Q630" s="189"/>
      <c r="R630" s="189"/>
      <c r="S630" s="189"/>
      <c r="T630" s="189"/>
      <c r="U630" s="189"/>
      <c r="V630" s="189"/>
      <c r="W630" s="189"/>
      <c r="X630" s="189"/>
      <c r="Y630" s="189"/>
      <c r="Z630" s="189"/>
      <c r="AA630" s="189"/>
      <c r="AB630" s="189"/>
      <c r="AC630" s="189"/>
      <c r="AD630" s="189"/>
      <c r="AE630" s="189"/>
      <c r="AF630" s="189"/>
      <c r="AG630" s="189"/>
      <c r="AH630" s="189"/>
      <c r="AI630" s="189"/>
      <c r="AJ630" s="189"/>
      <c r="AK630" s="189"/>
      <c r="AL630" s="189"/>
      <c r="AM630" s="189"/>
      <c r="AN630" s="189"/>
    </row>
    <row r="631" spans="1:40" s="170" customFormat="1">
      <c r="A631" s="170">
        <v>637</v>
      </c>
      <c r="B631" s="188" t="s">
        <v>1899</v>
      </c>
      <c r="C631" s="187" t="s">
        <v>1900</v>
      </c>
      <c r="D631" s="204" t="s">
        <v>714</v>
      </c>
      <c r="H631" s="189"/>
      <c r="I631" s="189"/>
      <c r="J631" s="189"/>
      <c r="K631" s="189"/>
      <c r="L631" s="189"/>
      <c r="M631" s="189"/>
      <c r="N631" s="189"/>
      <c r="O631" s="189"/>
      <c r="P631" s="189"/>
      <c r="Q631" s="189"/>
      <c r="R631" s="189"/>
      <c r="S631" s="189"/>
      <c r="T631" s="189"/>
      <c r="U631" s="189"/>
      <c r="V631" s="189"/>
      <c r="W631" s="189"/>
      <c r="X631" s="189"/>
      <c r="Y631" s="189"/>
      <c r="Z631" s="189"/>
      <c r="AA631" s="189"/>
      <c r="AB631" s="189"/>
      <c r="AC631" s="189"/>
      <c r="AD631" s="189"/>
      <c r="AE631" s="189"/>
      <c r="AF631" s="189"/>
      <c r="AG631" s="189"/>
      <c r="AH631" s="189"/>
      <c r="AI631" s="189"/>
      <c r="AJ631" s="189"/>
      <c r="AK631" s="189"/>
      <c r="AL631" s="189"/>
      <c r="AM631" s="189"/>
      <c r="AN631" s="189"/>
    </row>
    <row r="632" spans="1:40" s="170" customFormat="1">
      <c r="A632" s="170">
        <v>638</v>
      </c>
      <c r="B632" s="188" t="s">
        <v>1901</v>
      </c>
      <c r="C632" s="187" t="s">
        <v>1902</v>
      </c>
      <c r="D632" s="204" t="s">
        <v>714</v>
      </c>
      <c r="H632" s="189"/>
      <c r="I632" s="189"/>
      <c r="J632" s="189"/>
      <c r="K632" s="189"/>
      <c r="L632" s="189"/>
      <c r="M632" s="189"/>
      <c r="N632" s="189"/>
      <c r="O632" s="189"/>
      <c r="P632" s="189"/>
      <c r="Q632" s="189"/>
      <c r="R632" s="189"/>
      <c r="S632" s="189"/>
      <c r="T632" s="189"/>
      <c r="U632" s="189"/>
      <c r="V632" s="189"/>
      <c r="W632" s="189"/>
      <c r="X632" s="189"/>
      <c r="Y632" s="189"/>
      <c r="Z632" s="189"/>
      <c r="AA632" s="189"/>
      <c r="AB632" s="189"/>
      <c r="AC632" s="189"/>
      <c r="AD632" s="189"/>
      <c r="AE632" s="189"/>
      <c r="AF632" s="189"/>
      <c r="AG632" s="189"/>
      <c r="AH632" s="189"/>
      <c r="AI632" s="189"/>
      <c r="AJ632" s="189"/>
      <c r="AK632" s="189"/>
      <c r="AL632" s="189"/>
      <c r="AM632" s="189"/>
      <c r="AN632" s="189"/>
    </row>
    <row r="633" spans="1:40" s="170" customFormat="1">
      <c r="A633" s="170">
        <v>639</v>
      </c>
      <c r="B633" s="188" t="s">
        <v>1903</v>
      </c>
      <c r="C633" s="187" t="s">
        <v>1904</v>
      </c>
      <c r="D633" s="204" t="s">
        <v>718</v>
      </c>
      <c r="H633" s="189"/>
      <c r="I633" s="189"/>
      <c r="J633" s="189"/>
      <c r="K633" s="189"/>
      <c r="L633" s="189"/>
      <c r="M633" s="189"/>
      <c r="N633" s="189"/>
      <c r="O633" s="189"/>
      <c r="P633" s="189"/>
      <c r="Q633" s="189"/>
      <c r="R633" s="189"/>
      <c r="S633" s="189"/>
      <c r="T633" s="189"/>
      <c r="U633" s="189"/>
      <c r="V633" s="189"/>
      <c r="W633" s="189"/>
      <c r="X633" s="189"/>
      <c r="Y633" s="189"/>
      <c r="Z633" s="189"/>
      <c r="AA633" s="189"/>
      <c r="AB633" s="189"/>
      <c r="AC633" s="189"/>
      <c r="AD633" s="189"/>
      <c r="AE633" s="189"/>
      <c r="AF633" s="189"/>
      <c r="AG633" s="189"/>
      <c r="AH633" s="189"/>
      <c r="AI633" s="189"/>
      <c r="AJ633" s="189"/>
      <c r="AK633" s="189"/>
      <c r="AL633" s="189"/>
      <c r="AM633" s="189"/>
      <c r="AN633" s="189"/>
    </row>
    <row r="634" spans="1:40" s="170" customFormat="1">
      <c r="A634" s="170">
        <v>640</v>
      </c>
      <c r="B634" s="188" t="s">
        <v>1905</v>
      </c>
      <c r="C634" s="187" t="s">
        <v>1906</v>
      </c>
      <c r="D634" s="204" t="s">
        <v>714</v>
      </c>
      <c r="H634" s="189"/>
      <c r="I634" s="189"/>
      <c r="J634" s="189"/>
      <c r="K634" s="189"/>
      <c r="L634" s="189"/>
      <c r="M634" s="189"/>
      <c r="N634" s="189"/>
      <c r="O634" s="189"/>
      <c r="P634" s="189"/>
      <c r="Q634" s="189"/>
      <c r="R634" s="189"/>
      <c r="S634" s="189"/>
      <c r="T634" s="189"/>
      <c r="U634" s="189"/>
      <c r="V634" s="189"/>
      <c r="W634" s="189"/>
      <c r="X634" s="189"/>
      <c r="Y634" s="189"/>
      <c r="Z634" s="189"/>
      <c r="AA634" s="189"/>
      <c r="AB634" s="189"/>
      <c r="AC634" s="189"/>
      <c r="AD634" s="189"/>
      <c r="AE634" s="189"/>
      <c r="AF634" s="189"/>
      <c r="AG634" s="189"/>
      <c r="AH634" s="189"/>
      <c r="AI634" s="189"/>
      <c r="AJ634" s="189"/>
      <c r="AK634" s="189"/>
      <c r="AL634" s="189"/>
      <c r="AM634" s="189"/>
      <c r="AN634" s="189"/>
    </row>
    <row r="635" spans="1:40" s="170" customFormat="1">
      <c r="A635" s="170">
        <v>641</v>
      </c>
      <c r="B635" s="188" t="s">
        <v>1907</v>
      </c>
      <c r="C635" s="187" t="s">
        <v>1908</v>
      </c>
      <c r="D635" s="204" t="s">
        <v>718</v>
      </c>
      <c r="H635" s="189"/>
      <c r="I635" s="189"/>
      <c r="J635" s="189"/>
      <c r="K635" s="189"/>
      <c r="L635" s="189"/>
      <c r="M635" s="189"/>
      <c r="N635" s="189"/>
      <c r="O635" s="189"/>
      <c r="P635" s="189"/>
      <c r="Q635" s="189"/>
      <c r="R635" s="189"/>
      <c r="S635" s="189"/>
      <c r="T635" s="189"/>
      <c r="U635" s="189"/>
      <c r="V635" s="189"/>
      <c r="W635" s="189"/>
      <c r="X635" s="189"/>
      <c r="Y635" s="189"/>
      <c r="Z635" s="189"/>
      <c r="AA635" s="189"/>
      <c r="AB635" s="189"/>
      <c r="AC635" s="189"/>
      <c r="AD635" s="189"/>
      <c r="AE635" s="189"/>
      <c r="AF635" s="189"/>
      <c r="AG635" s="189"/>
      <c r="AH635" s="189"/>
      <c r="AI635" s="189"/>
      <c r="AJ635" s="189"/>
      <c r="AK635" s="189"/>
      <c r="AL635" s="189"/>
      <c r="AM635" s="189"/>
      <c r="AN635" s="189"/>
    </row>
    <row r="636" spans="1:40" s="170" customFormat="1">
      <c r="A636" s="170">
        <v>642</v>
      </c>
      <c r="B636" s="188" t="s">
        <v>1909</v>
      </c>
      <c r="C636" s="187" t="s">
        <v>1910</v>
      </c>
      <c r="D636" s="204" t="s">
        <v>728</v>
      </c>
      <c r="H636" s="189"/>
      <c r="I636" s="189"/>
      <c r="J636" s="189"/>
      <c r="K636" s="189"/>
      <c r="L636" s="189"/>
      <c r="M636" s="189"/>
      <c r="N636" s="189"/>
      <c r="O636" s="189"/>
      <c r="P636" s="189"/>
      <c r="Q636" s="189"/>
      <c r="R636" s="189"/>
      <c r="S636" s="189"/>
      <c r="T636" s="189"/>
      <c r="U636" s="189"/>
      <c r="V636" s="189"/>
      <c r="W636" s="189"/>
      <c r="X636" s="189"/>
      <c r="Y636" s="189"/>
      <c r="Z636" s="189"/>
      <c r="AA636" s="189"/>
      <c r="AB636" s="189"/>
      <c r="AC636" s="189"/>
      <c r="AD636" s="189"/>
      <c r="AE636" s="189"/>
      <c r="AF636" s="189"/>
      <c r="AG636" s="189"/>
      <c r="AH636" s="189"/>
      <c r="AI636" s="189"/>
      <c r="AJ636" s="189"/>
      <c r="AK636" s="189"/>
      <c r="AL636" s="189"/>
      <c r="AM636" s="189"/>
      <c r="AN636" s="189"/>
    </row>
    <row r="637" spans="1:40" s="170" customFormat="1">
      <c r="A637" s="170">
        <v>643</v>
      </c>
      <c r="B637" s="188" t="s">
        <v>1911</v>
      </c>
      <c r="C637" s="187" t="s">
        <v>1912</v>
      </c>
      <c r="D637" s="204" t="s">
        <v>718</v>
      </c>
      <c r="H637" s="189"/>
      <c r="I637" s="189"/>
      <c r="J637" s="189"/>
      <c r="K637" s="189"/>
      <c r="L637" s="189"/>
      <c r="M637" s="189"/>
      <c r="N637" s="189"/>
      <c r="O637" s="189"/>
      <c r="P637" s="189"/>
      <c r="Q637" s="189"/>
      <c r="R637" s="189"/>
      <c r="S637" s="189"/>
      <c r="T637" s="189"/>
      <c r="U637" s="189"/>
      <c r="V637" s="189"/>
      <c r="W637" s="189"/>
      <c r="X637" s="189"/>
      <c r="Y637" s="189"/>
      <c r="Z637" s="189"/>
      <c r="AA637" s="189"/>
      <c r="AB637" s="189"/>
      <c r="AC637" s="189"/>
      <c r="AD637" s="189"/>
      <c r="AE637" s="189"/>
      <c r="AF637" s="189"/>
      <c r="AG637" s="189"/>
      <c r="AH637" s="189"/>
      <c r="AI637" s="189"/>
      <c r="AJ637" s="189"/>
      <c r="AK637" s="189"/>
      <c r="AL637" s="189"/>
      <c r="AM637" s="189"/>
      <c r="AN637" s="189"/>
    </row>
    <row r="638" spans="1:40" s="170" customFormat="1">
      <c r="A638" s="170">
        <v>644</v>
      </c>
      <c r="B638" s="188" t="s">
        <v>1911</v>
      </c>
      <c r="C638" s="187" t="s">
        <v>1913</v>
      </c>
      <c r="D638" s="204" t="s">
        <v>728</v>
      </c>
      <c r="H638" s="189"/>
      <c r="I638" s="189"/>
      <c r="J638" s="189"/>
      <c r="K638" s="189"/>
      <c r="L638" s="189"/>
      <c r="M638" s="189"/>
      <c r="N638" s="189"/>
      <c r="O638" s="189"/>
      <c r="P638" s="189"/>
      <c r="Q638" s="189"/>
      <c r="R638" s="189"/>
      <c r="S638" s="189"/>
      <c r="T638" s="189"/>
      <c r="U638" s="189"/>
      <c r="V638" s="189"/>
      <c r="W638" s="189"/>
      <c r="X638" s="189"/>
      <c r="Y638" s="189"/>
      <c r="Z638" s="189"/>
      <c r="AA638" s="189"/>
      <c r="AB638" s="189"/>
      <c r="AC638" s="189"/>
      <c r="AD638" s="189"/>
      <c r="AE638" s="189"/>
      <c r="AF638" s="189"/>
      <c r="AG638" s="189"/>
      <c r="AH638" s="189"/>
      <c r="AI638" s="189"/>
      <c r="AJ638" s="189"/>
      <c r="AK638" s="189"/>
      <c r="AL638" s="189"/>
      <c r="AM638" s="189"/>
      <c r="AN638" s="189"/>
    </row>
    <row r="639" spans="1:40" s="170" customFormat="1">
      <c r="A639" s="170">
        <v>645</v>
      </c>
      <c r="B639" s="188" t="s">
        <v>1914</v>
      </c>
      <c r="C639" s="187" t="s">
        <v>1915</v>
      </c>
      <c r="D639" s="204" t="s">
        <v>714</v>
      </c>
      <c r="H639" s="189"/>
      <c r="I639" s="189"/>
      <c r="J639" s="189"/>
      <c r="K639" s="189"/>
      <c r="L639" s="189"/>
      <c r="M639" s="189"/>
      <c r="N639" s="189"/>
      <c r="O639" s="189"/>
      <c r="P639" s="189"/>
      <c r="Q639" s="189"/>
      <c r="R639" s="189"/>
      <c r="S639" s="189"/>
      <c r="T639" s="189"/>
      <c r="U639" s="189"/>
      <c r="V639" s="189"/>
      <c r="W639" s="189"/>
      <c r="X639" s="189"/>
      <c r="Y639" s="189"/>
      <c r="Z639" s="189"/>
      <c r="AA639" s="189"/>
      <c r="AB639" s="189"/>
      <c r="AC639" s="189"/>
      <c r="AD639" s="189"/>
      <c r="AE639" s="189"/>
      <c r="AF639" s="189"/>
      <c r="AG639" s="189"/>
      <c r="AH639" s="189"/>
      <c r="AI639" s="189"/>
      <c r="AJ639" s="189"/>
      <c r="AK639" s="189"/>
      <c r="AL639" s="189"/>
      <c r="AM639" s="189"/>
      <c r="AN639" s="189"/>
    </row>
    <row r="640" spans="1:40" s="170" customFormat="1">
      <c r="A640" s="170">
        <v>646</v>
      </c>
      <c r="B640" s="188" t="s">
        <v>1916</v>
      </c>
      <c r="C640" s="187" t="s">
        <v>1917</v>
      </c>
      <c r="D640" s="204" t="s">
        <v>714</v>
      </c>
      <c r="H640" s="189"/>
      <c r="I640" s="189"/>
      <c r="J640" s="189"/>
      <c r="K640" s="189"/>
      <c r="L640" s="189"/>
      <c r="M640" s="189"/>
      <c r="N640" s="189"/>
      <c r="O640" s="189"/>
      <c r="P640" s="189"/>
      <c r="Q640" s="189"/>
      <c r="R640" s="189"/>
      <c r="S640" s="189"/>
      <c r="T640" s="189"/>
      <c r="U640" s="189"/>
      <c r="V640" s="189"/>
      <c r="W640" s="189"/>
      <c r="X640" s="189"/>
      <c r="Y640" s="189"/>
      <c r="Z640" s="189"/>
      <c r="AA640" s="189"/>
      <c r="AB640" s="189"/>
      <c r="AC640" s="189"/>
      <c r="AD640" s="189"/>
      <c r="AE640" s="189"/>
      <c r="AF640" s="189"/>
      <c r="AG640" s="189"/>
      <c r="AH640" s="189"/>
      <c r="AI640" s="189"/>
      <c r="AJ640" s="189"/>
      <c r="AK640" s="189"/>
      <c r="AL640" s="189"/>
      <c r="AM640" s="189"/>
      <c r="AN640" s="189"/>
    </row>
    <row r="641" spans="1:40" s="170" customFormat="1">
      <c r="A641" s="170">
        <v>647</v>
      </c>
      <c r="B641" s="188" t="s">
        <v>1918</v>
      </c>
      <c r="C641" s="187" t="s">
        <v>1919</v>
      </c>
      <c r="D641" s="204" t="s">
        <v>718</v>
      </c>
      <c r="H641" s="189"/>
      <c r="I641" s="189"/>
      <c r="J641" s="189"/>
      <c r="K641" s="189"/>
      <c r="L641" s="189"/>
      <c r="M641" s="189"/>
      <c r="N641" s="189"/>
      <c r="O641" s="189"/>
      <c r="P641" s="189"/>
      <c r="Q641" s="189"/>
      <c r="R641" s="189"/>
      <c r="S641" s="189"/>
      <c r="T641" s="189"/>
      <c r="U641" s="189"/>
      <c r="V641" s="189"/>
      <c r="W641" s="189"/>
      <c r="X641" s="189"/>
      <c r="Y641" s="189"/>
      <c r="Z641" s="189"/>
      <c r="AA641" s="189"/>
      <c r="AB641" s="189"/>
      <c r="AC641" s="189"/>
      <c r="AD641" s="189"/>
      <c r="AE641" s="189"/>
      <c r="AF641" s="189"/>
      <c r="AG641" s="189"/>
      <c r="AH641" s="189"/>
      <c r="AI641" s="189"/>
      <c r="AJ641" s="189"/>
      <c r="AK641" s="189"/>
      <c r="AL641" s="189"/>
      <c r="AM641" s="189"/>
      <c r="AN641" s="189"/>
    </row>
    <row r="642" spans="1:40" s="170" customFormat="1">
      <c r="A642" s="170">
        <v>648</v>
      </c>
      <c r="B642" s="188" t="s">
        <v>1920</v>
      </c>
      <c r="C642" s="187" t="s">
        <v>1921</v>
      </c>
      <c r="D642" s="204" t="s">
        <v>714</v>
      </c>
      <c r="H642" s="189"/>
      <c r="I642" s="189"/>
      <c r="J642" s="189"/>
      <c r="K642" s="189"/>
      <c r="L642" s="189"/>
      <c r="M642" s="189"/>
      <c r="N642" s="189"/>
      <c r="O642" s="189"/>
      <c r="P642" s="189"/>
      <c r="Q642" s="189"/>
      <c r="R642" s="189"/>
      <c r="S642" s="189"/>
      <c r="T642" s="189"/>
      <c r="U642" s="189"/>
      <c r="V642" s="189"/>
      <c r="W642" s="189"/>
      <c r="X642" s="189"/>
      <c r="Y642" s="189"/>
      <c r="Z642" s="189"/>
      <c r="AA642" s="189"/>
      <c r="AB642" s="189"/>
      <c r="AC642" s="189"/>
      <c r="AD642" s="189"/>
      <c r="AE642" s="189"/>
      <c r="AF642" s="189"/>
      <c r="AG642" s="189"/>
      <c r="AH642" s="189"/>
      <c r="AI642" s="189"/>
      <c r="AJ642" s="189"/>
      <c r="AK642" s="189"/>
      <c r="AL642" s="189"/>
      <c r="AM642" s="189"/>
      <c r="AN642" s="189"/>
    </row>
    <row r="643" spans="1:40" s="170" customFormat="1">
      <c r="A643" s="170">
        <v>649</v>
      </c>
      <c r="B643" s="188" t="s">
        <v>1922</v>
      </c>
      <c r="C643" s="187" t="s">
        <v>1923</v>
      </c>
      <c r="D643" s="204" t="s">
        <v>714</v>
      </c>
      <c r="H643" s="189"/>
      <c r="I643" s="189"/>
      <c r="J643" s="189"/>
      <c r="K643" s="189"/>
      <c r="L643" s="189"/>
      <c r="M643" s="189"/>
      <c r="N643" s="189"/>
      <c r="O643" s="189"/>
      <c r="P643" s="189"/>
      <c r="Q643" s="189"/>
      <c r="R643" s="189"/>
      <c r="S643" s="189"/>
      <c r="T643" s="189"/>
      <c r="U643" s="189"/>
      <c r="V643" s="189"/>
      <c r="W643" s="189"/>
      <c r="X643" s="189"/>
      <c r="Y643" s="189"/>
      <c r="Z643" s="189"/>
      <c r="AA643" s="189"/>
      <c r="AB643" s="189"/>
      <c r="AC643" s="189"/>
      <c r="AD643" s="189"/>
      <c r="AE643" s="189"/>
      <c r="AF643" s="189"/>
      <c r="AG643" s="189"/>
      <c r="AH643" s="189"/>
      <c r="AI643" s="189"/>
      <c r="AJ643" s="189"/>
      <c r="AK643" s="189"/>
      <c r="AL643" s="189"/>
      <c r="AM643" s="189"/>
      <c r="AN643" s="189"/>
    </row>
    <row r="644" spans="1:40" s="170" customFormat="1">
      <c r="A644" s="170">
        <v>650</v>
      </c>
      <c r="B644" s="188" t="s">
        <v>1916</v>
      </c>
      <c r="C644" s="187" t="s">
        <v>1924</v>
      </c>
      <c r="D644" s="204" t="s">
        <v>718</v>
      </c>
      <c r="H644" s="189"/>
      <c r="I644" s="189"/>
      <c r="J644" s="189"/>
      <c r="K644" s="189"/>
      <c r="L644" s="189"/>
      <c r="M644" s="189"/>
      <c r="N644" s="189"/>
      <c r="O644" s="189"/>
      <c r="P644" s="189"/>
      <c r="Q644" s="189"/>
      <c r="R644" s="189"/>
      <c r="S644" s="189"/>
      <c r="T644" s="189"/>
      <c r="U644" s="189"/>
      <c r="V644" s="189"/>
      <c r="W644" s="189"/>
      <c r="X644" s="189"/>
      <c r="Y644" s="189"/>
      <c r="Z644" s="189"/>
      <c r="AA644" s="189"/>
      <c r="AB644" s="189"/>
      <c r="AC644" s="189"/>
      <c r="AD644" s="189"/>
      <c r="AE644" s="189"/>
      <c r="AF644" s="189"/>
      <c r="AG644" s="189"/>
      <c r="AH644" s="189"/>
      <c r="AI644" s="189"/>
      <c r="AJ644" s="189"/>
      <c r="AK644" s="189"/>
      <c r="AL644" s="189"/>
      <c r="AM644" s="189"/>
      <c r="AN644" s="189"/>
    </row>
    <row r="645" spans="1:40" s="170" customFormat="1">
      <c r="A645" s="170">
        <v>651</v>
      </c>
      <c r="B645" s="188" t="s">
        <v>1925</v>
      </c>
      <c r="C645" s="187" t="s">
        <v>1926</v>
      </c>
      <c r="D645" s="204" t="s">
        <v>714</v>
      </c>
      <c r="H645" s="189"/>
      <c r="I645" s="189"/>
      <c r="J645" s="189"/>
      <c r="K645" s="189"/>
      <c r="L645" s="189"/>
      <c r="M645" s="189"/>
      <c r="N645" s="189"/>
      <c r="O645" s="189"/>
      <c r="P645" s="189"/>
      <c r="Q645" s="189"/>
      <c r="R645" s="189"/>
      <c r="S645" s="189"/>
      <c r="T645" s="189"/>
      <c r="U645" s="189"/>
      <c r="V645" s="189"/>
      <c r="W645" s="189"/>
      <c r="X645" s="189"/>
      <c r="Y645" s="189"/>
      <c r="Z645" s="189"/>
      <c r="AA645" s="189"/>
      <c r="AB645" s="189"/>
      <c r="AC645" s="189"/>
      <c r="AD645" s="189"/>
      <c r="AE645" s="189"/>
      <c r="AF645" s="189"/>
      <c r="AG645" s="189"/>
      <c r="AH645" s="189"/>
      <c r="AI645" s="189"/>
      <c r="AJ645" s="189"/>
      <c r="AK645" s="189"/>
      <c r="AL645" s="189"/>
      <c r="AM645" s="189"/>
      <c r="AN645" s="189"/>
    </row>
    <row r="646" spans="1:40" s="170" customFormat="1">
      <c r="A646" s="170">
        <v>652</v>
      </c>
      <c r="B646" s="188" t="s">
        <v>1927</v>
      </c>
      <c r="C646" s="187" t="s">
        <v>1928</v>
      </c>
      <c r="D646" s="204" t="s">
        <v>764</v>
      </c>
      <c r="H646" s="189"/>
      <c r="I646" s="189"/>
      <c r="J646" s="189"/>
      <c r="K646" s="189"/>
      <c r="L646" s="189"/>
      <c r="M646" s="189"/>
      <c r="N646" s="189"/>
      <c r="O646" s="189"/>
      <c r="P646" s="189"/>
      <c r="Q646" s="189"/>
      <c r="R646" s="189"/>
      <c r="S646" s="189"/>
      <c r="T646" s="189"/>
      <c r="U646" s="189"/>
      <c r="V646" s="189"/>
      <c r="W646" s="189"/>
      <c r="X646" s="189"/>
      <c r="Y646" s="189"/>
      <c r="Z646" s="189"/>
      <c r="AA646" s="189"/>
      <c r="AB646" s="189"/>
      <c r="AC646" s="189"/>
      <c r="AD646" s="189"/>
      <c r="AE646" s="189"/>
      <c r="AF646" s="189"/>
      <c r="AG646" s="189"/>
      <c r="AH646" s="189"/>
      <c r="AI646" s="189"/>
      <c r="AJ646" s="189"/>
      <c r="AK646" s="189"/>
      <c r="AL646" s="189"/>
      <c r="AM646" s="189"/>
      <c r="AN646" s="189"/>
    </row>
    <row r="647" spans="1:40" s="170" customFormat="1">
      <c r="A647" s="170">
        <v>653</v>
      </c>
      <c r="B647" s="188" t="s">
        <v>1929</v>
      </c>
      <c r="C647" s="187" t="s">
        <v>1930</v>
      </c>
      <c r="D647" s="204" t="s">
        <v>728</v>
      </c>
      <c r="H647" s="189"/>
      <c r="I647" s="189"/>
      <c r="J647" s="189"/>
      <c r="K647" s="189"/>
      <c r="L647" s="189"/>
      <c r="M647" s="189"/>
      <c r="N647" s="189"/>
      <c r="O647" s="189"/>
      <c r="P647" s="189"/>
      <c r="Q647" s="189"/>
      <c r="R647" s="189"/>
      <c r="S647" s="189"/>
      <c r="T647" s="189"/>
      <c r="U647" s="189"/>
      <c r="V647" s="189"/>
      <c r="W647" s="189"/>
      <c r="X647" s="189"/>
      <c r="Y647" s="189"/>
      <c r="Z647" s="189"/>
      <c r="AA647" s="189"/>
      <c r="AB647" s="189"/>
      <c r="AC647" s="189"/>
      <c r="AD647" s="189"/>
      <c r="AE647" s="189"/>
      <c r="AF647" s="189"/>
      <c r="AG647" s="189"/>
      <c r="AH647" s="189"/>
      <c r="AI647" s="189"/>
      <c r="AJ647" s="189"/>
      <c r="AK647" s="189"/>
      <c r="AL647" s="189"/>
      <c r="AM647" s="189"/>
      <c r="AN647" s="189"/>
    </row>
    <row r="648" spans="1:40" s="170" customFormat="1">
      <c r="A648" s="170">
        <v>654</v>
      </c>
      <c r="B648" s="188" t="s">
        <v>1931</v>
      </c>
      <c r="C648" s="187" t="s">
        <v>1932</v>
      </c>
      <c r="D648" s="204" t="s">
        <v>714</v>
      </c>
      <c r="H648" s="189"/>
      <c r="I648" s="189"/>
      <c r="J648" s="189"/>
      <c r="K648" s="189"/>
      <c r="L648" s="189"/>
      <c r="M648" s="189"/>
      <c r="N648" s="189"/>
      <c r="O648" s="189"/>
      <c r="P648" s="189"/>
      <c r="Q648" s="189"/>
      <c r="R648" s="189"/>
      <c r="S648" s="189"/>
      <c r="T648" s="189"/>
      <c r="U648" s="189"/>
      <c r="V648" s="189"/>
      <c r="W648" s="189"/>
      <c r="X648" s="189"/>
      <c r="Y648" s="189"/>
      <c r="Z648" s="189"/>
      <c r="AA648" s="189"/>
      <c r="AB648" s="189"/>
      <c r="AC648" s="189"/>
      <c r="AD648" s="189"/>
      <c r="AE648" s="189"/>
      <c r="AF648" s="189"/>
      <c r="AG648" s="189"/>
      <c r="AH648" s="189"/>
      <c r="AI648" s="189"/>
      <c r="AJ648" s="189"/>
      <c r="AK648" s="189"/>
      <c r="AL648" s="189"/>
      <c r="AM648" s="189"/>
      <c r="AN648" s="189"/>
    </row>
    <row r="649" spans="1:40" s="170" customFormat="1">
      <c r="A649" s="170">
        <v>655</v>
      </c>
      <c r="B649" s="188" t="s">
        <v>1933</v>
      </c>
      <c r="C649" s="187" t="s">
        <v>1934</v>
      </c>
      <c r="D649" s="204" t="s">
        <v>714</v>
      </c>
      <c r="H649" s="189"/>
      <c r="I649" s="189"/>
      <c r="J649" s="189"/>
      <c r="K649" s="189"/>
      <c r="L649" s="189"/>
      <c r="M649" s="189"/>
      <c r="N649" s="189"/>
      <c r="O649" s="189"/>
      <c r="P649" s="189"/>
      <c r="Q649" s="189"/>
      <c r="R649" s="189"/>
      <c r="S649" s="189"/>
      <c r="T649" s="189"/>
      <c r="U649" s="189"/>
      <c r="V649" s="189"/>
      <c r="W649" s="189"/>
      <c r="X649" s="189"/>
      <c r="Y649" s="189"/>
      <c r="Z649" s="189"/>
      <c r="AA649" s="189"/>
      <c r="AB649" s="189"/>
      <c r="AC649" s="189"/>
      <c r="AD649" s="189"/>
      <c r="AE649" s="189"/>
      <c r="AF649" s="189"/>
      <c r="AG649" s="189"/>
      <c r="AH649" s="189"/>
      <c r="AI649" s="189"/>
      <c r="AJ649" s="189"/>
      <c r="AK649" s="189"/>
      <c r="AL649" s="189"/>
      <c r="AM649" s="189"/>
      <c r="AN649" s="189"/>
    </row>
    <row r="650" spans="1:40" s="170" customFormat="1">
      <c r="A650" s="170">
        <v>656</v>
      </c>
      <c r="B650" s="188" t="s">
        <v>1935</v>
      </c>
      <c r="C650" s="187" t="s">
        <v>1936</v>
      </c>
      <c r="D650" s="204" t="s">
        <v>1238</v>
      </c>
      <c r="H650" s="189"/>
      <c r="I650" s="189"/>
      <c r="J650" s="189"/>
      <c r="K650" s="189"/>
      <c r="L650" s="189"/>
      <c r="M650" s="189"/>
      <c r="N650" s="189"/>
      <c r="O650" s="189"/>
      <c r="P650" s="189"/>
      <c r="Q650" s="189"/>
      <c r="R650" s="189"/>
      <c r="S650" s="189"/>
      <c r="T650" s="189"/>
      <c r="U650" s="189"/>
      <c r="V650" s="189"/>
      <c r="W650" s="189"/>
      <c r="X650" s="189"/>
      <c r="Y650" s="189"/>
      <c r="Z650" s="189"/>
      <c r="AA650" s="189"/>
      <c r="AB650" s="189"/>
      <c r="AC650" s="189"/>
      <c r="AD650" s="189"/>
      <c r="AE650" s="189"/>
      <c r="AF650" s="189"/>
      <c r="AG650" s="189"/>
      <c r="AH650" s="189"/>
      <c r="AI650" s="189"/>
      <c r="AJ650" s="189"/>
      <c r="AK650" s="189"/>
      <c r="AL650" s="189"/>
      <c r="AM650" s="189"/>
      <c r="AN650" s="189"/>
    </row>
    <row r="651" spans="1:40" s="170" customFormat="1">
      <c r="A651" s="170">
        <v>657</v>
      </c>
      <c r="B651" s="188" t="s">
        <v>1937</v>
      </c>
      <c r="C651" s="187" t="s">
        <v>1938</v>
      </c>
      <c r="D651" s="204" t="s">
        <v>714</v>
      </c>
      <c r="H651" s="189"/>
      <c r="I651" s="189"/>
      <c r="J651" s="189"/>
      <c r="K651" s="189"/>
      <c r="L651" s="189"/>
      <c r="M651" s="189"/>
      <c r="N651" s="189"/>
      <c r="O651" s="189"/>
      <c r="P651" s="189"/>
      <c r="Q651" s="189"/>
      <c r="R651" s="189"/>
      <c r="S651" s="189"/>
      <c r="T651" s="189"/>
      <c r="U651" s="189"/>
      <c r="V651" s="189"/>
      <c r="W651" s="189"/>
      <c r="X651" s="189"/>
      <c r="Y651" s="189"/>
      <c r="Z651" s="189"/>
      <c r="AA651" s="189"/>
      <c r="AB651" s="189"/>
      <c r="AC651" s="189"/>
      <c r="AD651" s="189"/>
      <c r="AE651" s="189"/>
      <c r="AF651" s="189"/>
      <c r="AG651" s="189"/>
      <c r="AH651" s="189"/>
      <c r="AI651" s="189"/>
      <c r="AJ651" s="189"/>
      <c r="AK651" s="189"/>
      <c r="AL651" s="189"/>
      <c r="AM651" s="189"/>
      <c r="AN651" s="189"/>
    </row>
    <row r="652" spans="1:40" s="170" customFormat="1">
      <c r="A652" s="170">
        <v>658</v>
      </c>
      <c r="B652" s="188" t="s">
        <v>1939</v>
      </c>
      <c r="C652" s="187" t="s">
        <v>1940</v>
      </c>
      <c r="D652" s="204" t="s">
        <v>714</v>
      </c>
      <c r="H652" s="189"/>
      <c r="I652" s="189"/>
      <c r="J652" s="189"/>
      <c r="K652" s="189"/>
      <c r="L652" s="189"/>
      <c r="M652" s="189"/>
      <c r="N652" s="189"/>
      <c r="O652" s="189"/>
      <c r="P652" s="189"/>
      <c r="Q652" s="189"/>
      <c r="R652" s="189"/>
      <c r="S652" s="189"/>
      <c r="T652" s="189"/>
      <c r="U652" s="189"/>
      <c r="V652" s="189"/>
      <c r="W652" s="189"/>
      <c r="X652" s="189"/>
      <c r="Y652" s="189"/>
      <c r="Z652" s="189"/>
      <c r="AA652" s="189"/>
      <c r="AB652" s="189"/>
      <c r="AC652" s="189"/>
      <c r="AD652" s="189"/>
      <c r="AE652" s="189"/>
      <c r="AF652" s="189"/>
      <c r="AG652" s="189"/>
      <c r="AH652" s="189"/>
      <c r="AI652" s="189"/>
      <c r="AJ652" s="189"/>
      <c r="AK652" s="189"/>
      <c r="AL652" s="189"/>
      <c r="AM652" s="189"/>
      <c r="AN652" s="189"/>
    </row>
    <row r="653" spans="1:40" s="170" customFormat="1">
      <c r="A653" s="170">
        <v>659</v>
      </c>
      <c r="B653" s="188" t="s">
        <v>1941</v>
      </c>
      <c r="C653" s="187" t="s">
        <v>1942</v>
      </c>
      <c r="D653" s="204" t="s">
        <v>714</v>
      </c>
      <c r="H653" s="189"/>
      <c r="I653" s="189"/>
      <c r="J653" s="189"/>
      <c r="K653" s="189"/>
      <c r="L653" s="189"/>
      <c r="M653" s="189"/>
      <c r="N653" s="189"/>
      <c r="O653" s="189"/>
      <c r="P653" s="189"/>
      <c r="Q653" s="189"/>
      <c r="R653" s="189"/>
      <c r="S653" s="189"/>
      <c r="T653" s="189"/>
      <c r="U653" s="189"/>
      <c r="V653" s="189"/>
      <c r="W653" s="189"/>
      <c r="X653" s="189"/>
      <c r="Y653" s="189"/>
      <c r="Z653" s="189"/>
      <c r="AA653" s="189"/>
      <c r="AB653" s="189"/>
      <c r="AC653" s="189"/>
      <c r="AD653" s="189"/>
      <c r="AE653" s="189"/>
      <c r="AF653" s="189"/>
      <c r="AG653" s="189"/>
      <c r="AH653" s="189"/>
      <c r="AI653" s="189"/>
      <c r="AJ653" s="189"/>
      <c r="AK653" s="189"/>
      <c r="AL653" s="189"/>
      <c r="AM653" s="189"/>
      <c r="AN653" s="189"/>
    </row>
    <row r="654" spans="1:40" s="170" customFormat="1">
      <c r="A654" s="170">
        <v>660</v>
      </c>
      <c r="B654" s="188" t="s">
        <v>1943</v>
      </c>
      <c r="C654" s="187" t="s">
        <v>1944</v>
      </c>
      <c r="D654" s="204" t="s">
        <v>718</v>
      </c>
      <c r="H654" s="189"/>
      <c r="I654" s="189"/>
      <c r="J654" s="189"/>
      <c r="K654" s="189"/>
      <c r="L654" s="189"/>
      <c r="M654" s="189"/>
      <c r="N654" s="189"/>
      <c r="O654" s="189"/>
      <c r="P654" s="189"/>
      <c r="Q654" s="189"/>
      <c r="R654" s="189"/>
      <c r="S654" s="189"/>
      <c r="T654" s="189"/>
      <c r="U654" s="189"/>
      <c r="V654" s="189"/>
      <c r="W654" s="189"/>
      <c r="X654" s="189"/>
      <c r="Y654" s="189"/>
      <c r="Z654" s="189"/>
      <c r="AA654" s="189"/>
      <c r="AB654" s="189"/>
      <c r="AC654" s="189"/>
      <c r="AD654" s="189"/>
      <c r="AE654" s="189"/>
      <c r="AF654" s="189"/>
      <c r="AG654" s="189"/>
      <c r="AH654" s="189"/>
      <c r="AI654" s="189"/>
      <c r="AJ654" s="189"/>
      <c r="AK654" s="189"/>
      <c r="AL654" s="189"/>
      <c r="AM654" s="189"/>
      <c r="AN654" s="189"/>
    </row>
    <row r="655" spans="1:40" s="170" customFormat="1">
      <c r="A655" s="170">
        <v>661</v>
      </c>
      <c r="B655" s="188" t="s">
        <v>1945</v>
      </c>
      <c r="C655" s="187" t="s">
        <v>1946</v>
      </c>
      <c r="D655" s="204" t="s">
        <v>714</v>
      </c>
      <c r="H655" s="189"/>
      <c r="I655" s="189"/>
      <c r="J655" s="189"/>
      <c r="K655" s="189"/>
      <c r="L655" s="189"/>
      <c r="M655" s="189"/>
      <c r="N655" s="189"/>
      <c r="O655" s="189"/>
      <c r="P655" s="189"/>
      <c r="Q655" s="189"/>
      <c r="R655" s="189"/>
      <c r="S655" s="189"/>
      <c r="T655" s="189"/>
      <c r="U655" s="189"/>
      <c r="V655" s="189"/>
      <c r="W655" s="189"/>
      <c r="X655" s="189"/>
      <c r="Y655" s="189"/>
      <c r="Z655" s="189"/>
      <c r="AA655" s="189"/>
      <c r="AB655" s="189"/>
      <c r="AC655" s="189"/>
      <c r="AD655" s="189"/>
      <c r="AE655" s="189"/>
      <c r="AF655" s="189"/>
      <c r="AG655" s="189"/>
      <c r="AH655" s="189"/>
      <c r="AI655" s="189"/>
      <c r="AJ655" s="189"/>
      <c r="AK655" s="189"/>
      <c r="AL655" s="189"/>
      <c r="AM655" s="189"/>
      <c r="AN655" s="189"/>
    </row>
    <row r="656" spans="1:40" s="170" customFormat="1">
      <c r="A656" s="170">
        <v>662</v>
      </c>
      <c r="B656" s="188" t="s">
        <v>1947</v>
      </c>
      <c r="C656" s="187" t="s">
        <v>1948</v>
      </c>
      <c r="D656" s="204" t="s">
        <v>728</v>
      </c>
      <c r="H656" s="189"/>
      <c r="I656" s="189"/>
      <c r="J656" s="189"/>
      <c r="K656" s="189"/>
      <c r="L656" s="189"/>
      <c r="M656" s="189"/>
      <c r="N656" s="189"/>
      <c r="O656" s="189"/>
      <c r="P656" s="189"/>
      <c r="Q656" s="189"/>
      <c r="R656" s="189"/>
      <c r="S656" s="189"/>
      <c r="T656" s="189"/>
      <c r="U656" s="189"/>
      <c r="V656" s="189"/>
      <c r="W656" s="189"/>
      <c r="X656" s="189"/>
      <c r="Y656" s="189"/>
      <c r="Z656" s="189"/>
      <c r="AA656" s="189"/>
      <c r="AB656" s="189"/>
      <c r="AC656" s="189"/>
      <c r="AD656" s="189"/>
      <c r="AE656" s="189"/>
      <c r="AF656" s="189"/>
      <c r="AG656" s="189"/>
      <c r="AH656" s="189"/>
      <c r="AI656" s="189"/>
      <c r="AJ656" s="189"/>
      <c r="AK656" s="189"/>
      <c r="AL656" s="189"/>
      <c r="AM656" s="189"/>
      <c r="AN656" s="189"/>
    </row>
    <row r="657" spans="1:40" s="170" customFormat="1">
      <c r="A657" s="170">
        <v>663</v>
      </c>
      <c r="B657" s="188" t="s">
        <v>1949</v>
      </c>
      <c r="C657" s="187" t="s">
        <v>1950</v>
      </c>
      <c r="D657" s="204" t="s">
        <v>714</v>
      </c>
      <c r="H657" s="189"/>
      <c r="I657" s="189"/>
      <c r="J657" s="189"/>
      <c r="K657" s="189"/>
      <c r="L657" s="189"/>
      <c r="M657" s="189"/>
      <c r="N657" s="189"/>
      <c r="O657" s="189"/>
      <c r="P657" s="189"/>
      <c r="Q657" s="189"/>
      <c r="R657" s="189"/>
      <c r="S657" s="189"/>
      <c r="T657" s="189"/>
      <c r="U657" s="189"/>
      <c r="V657" s="189"/>
      <c r="W657" s="189"/>
      <c r="X657" s="189"/>
      <c r="Y657" s="189"/>
      <c r="Z657" s="189"/>
      <c r="AA657" s="189"/>
      <c r="AB657" s="189"/>
      <c r="AC657" s="189"/>
      <c r="AD657" s="189"/>
      <c r="AE657" s="189"/>
      <c r="AF657" s="189"/>
      <c r="AG657" s="189"/>
      <c r="AH657" s="189"/>
      <c r="AI657" s="189"/>
      <c r="AJ657" s="189"/>
      <c r="AK657" s="189"/>
      <c r="AL657" s="189"/>
      <c r="AM657" s="189"/>
      <c r="AN657" s="189"/>
    </row>
    <row r="658" spans="1:40" s="170" customFormat="1">
      <c r="A658" s="170">
        <v>664</v>
      </c>
      <c r="B658" s="188" t="s">
        <v>1951</v>
      </c>
      <c r="C658" s="187" t="s">
        <v>1952</v>
      </c>
      <c r="D658" s="204" t="s">
        <v>714</v>
      </c>
      <c r="H658" s="189"/>
      <c r="I658" s="189"/>
      <c r="J658" s="189"/>
      <c r="K658" s="189"/>
      <c r="L658" s="189"/>
      <c r="M658" s="189"/>
      <c r="N658" s="189"/>
      <c r="O658" s="189"/>
      <c r="P658" s="189"/>
      <c r="Q658" s="189"/>
      <c r="R658" s="189"/>
      <c r="S658" s="189"/>
      <c r="T658" s="189"/>
      <c r="U658" s="189"/>
      <c r="V658" s="189"/>
      <c r="W658" s="189"/>
      <c r="X658" s="189"/>
      <c r="Y658" s="189"/>
      <c r="Z658" s="189"/>
      <c r="AA658" s="189"/>
      <c r="AB658" s="189"/>
      <c r="AC658" s="189"/>
      <c r="AD658" s="189"/>
      <c r="AE658" s="189"/>
      <c r="AF658" s="189"/>
      <c r="AG658" s="189"/>
      <c r="AH658" s="189"/>
      <c r="AI658" s="189"/>
      <c r="AJ658" s="189"/>
      <c r="AK658" s="189"/>
      <c r="AL658" s="189"/>
      <c r="AM658" s="189"/>
      <c r="AN658" s="189"/>
    </row>
    <row r="659" spans="1:40" s="170" customFormat="1">
      <c r="A659" s="170">
        <v>665</v>
      </c>
      <c r="B659" s="188" t="s">
        <v>1953</v>
      </c>
      <c r="C659" s="187" t="s">
        <v>1954</v>
      </c>
      <c r="D659" s="204" t="s">
        <v>764</v>
      </c>
      <c r="H659" s="189"/>
      <c r="I659" s="189"/>
      <c r="J659" s="189"/>
      <c r="K659" s="189"/>
      <c r="L659" s="189"/>
      <c r="M659" s="189"/>
      <c r="N659" s="189"/>
      <c r="O659" s="189"/>
      <c r="P659" s="189"/>
      <c r="Q659" s="189"/>
      <c r="R659" s="189"/>
      <c r="S659" s="189"/>
      <c r="T659" s="189"/>
      <c r="U659" s="189"/>
      <c r="V659" s="189"/>
      <c r="W659" s="189"/>
      <c r="X659" s="189"/>
      <c r="Y659" s="189"/>
      <c r="Z659" s="189"/>
      <c r="AA659" s="189"/>
      <c r="AB659" s="189"/>
      <c r="AC659" s="189"/>
      <c r="AD659" s="189"/>
      <c r="AE659" s="189"/>
      <c r="AF659" s="189"/>
      <c r="AG659" s="189"/>
      <c r="AH659" s="189"/>
      <c r="AI659" s="189"/>
      <c r="AJ659" s="189"/>
      <c r="AK659" s="189"/>
      <c r="AL659" s="189"/>
      <c r="AM659" s="189"/>
      <c r="AN659" s="189"/>
    </row>
    <row r="660" spans="1:40" s="170" customFormat="1">
      <c r="A660" s="170">
        <v>666</v>
      </c>
      <c r="B660" s="188" t="s">
        <v>1955</v>
      </c>
      <c r="C660" s="187" t="s">
        <v>1956</v>
      </c>
      <c r="D660" s="204" t="s">
        <v>718</v>
      </c>
      <c r="H660" s="189"/>
      <c r="I660" s="189"/>
      <c r="J660" s="189"/>
      <c r="K660" s="189"/>
      <c r="L660" s="189"/>
      <c r="M660" s="189"/>
      <c r="N660" s="189"/>
      <c r="O660" s="189"/>
      <c r="P660" s="189"/>
      <c r="Q660" s="189"/>
      <c r="R660" s="189"/>
      <c r="S660" s="189"/>
      <c r="T660" s="189"/>
      <c r="U660" s="189"/>
      <c r="V660" s="189"/>
      <c r="W660" s="189"/>
      <c r="X660" s="189"/>
      <c r="Y660" s="189"/>
      <c r="Z660" s="189"/>
      <c r="AA660" s="189"/>
      <c r="AB660" s="189"/>
      <c r="AC660" s="189"/>
      <c r="AD660" s="189"/>
      <c r="AE660" s="189"/>
      <c r="AF660" s="189"/>
      <c r="AG660" s="189"/>
      <c r="AH660" s="189"/>
      <c r="AI660" s="189"/>
      <c r="AJ660" s="189"/>
      <c r="AK660" s="189"/>
      <c r="AL660" s="189"/>
      <c r="AM660" s="189"/>
      <c r="AN660" s="189"/>
    </row>
    <row r="661" spans="1:40" s="170" customFormat="1">
      <c r="A661" s="170">
        <v>667</v>
      </c>
      <c r="B661" s="188" t="s">
        <v>1957</v>
      </c>
      <c r="C661" s="187" t="s">
        <v>1958</v>
      </c>
      <c r="D661" s="204" t="s">
        <v>714</v>
      </c>
      <c r="H661" s="189"/>
      <c r="I661" s="189"/>
      <c r="J661" s="189"/>
      <c r="K661" s="189"/>
      <c r="L661" s="189"/>
      <c r="M661" s="189"/>
      <c r="N661" s="189"/>
      <c r="O661" s="189"/>
      <c r="P661" s="189"/>
      <c r="Q661" s="189"/>
      <c r="R661" s="189"/>
      <c r="S661" s="189"/>
      <c r="T661" s="189"/>
      <c r="U661" s="189"/>
      <c r="V661" s="189"/>
      <c r="W661" s="189"/>
      <c r="X661" s="189"/>
      <c r="Y661" s="189"/>
      <c r="Z661" s="189"/>
      <c r="AA661" s="189"/>
      <c r="AB661" s="189"/>
      <c r="AC661" s="189"/>
      <c r="AD661" s="189"/>
      <c r="AE661" s="189"/>
      <c r="AF661" s="189"/>
      <c r="AG661" s="189"/>
      <c r="AH661" s="189"/>
      <c r="AI661" s="189"/>
      <c r="AJ661" s="189"/>
      <c r="AK661" s="189"/>
      <c r="AL661" s="189"/>
      <c r="AM661" s="189"/>
      <c r="AN661" s="189"/>
    </row>
    <row r="662" spans="1:40" s="170" customFormat="1">
      <c r="A662" s="170">
        <v>668</v>
      </c>
      <c r="B662" s="188" t="s">
        <v>1959</v>
      </c>
      <c r="C662" s="187" t="s">
        <v>1960</v>
      </c>
      <c r="D662" s="204" t="s">
        <v>714</v>
      </c>
      <c r="H662" s="189"/>
      <c r="I662" s="189"/>
      <c r="J662" s="189"/>
      <c r="K662" s="189"/>
      <c r="L662" s="189"/>
      <c r="M662" s="189"/>
      <c r="N662" s="189"/>
      <c r="O662" s="189"/>
      <c r="P662" s="189"/>
      <c r="Q662" s="189"/>
      <c r="R662" s="189"/>
      <c r="S662" s="189"/>
      <c r="T662" s="189"/>
      <c r="U662" s="189"/>
      <c r="V662" s="189"/>
      <c r="W662" s="189"/>
      <c r="X662" s="189"/>
      <c r="Y662" s="189"/>
      <c r="Z662" s="189"/>
      <c r="AA662" s="189"/>
      <c r="AB662" s="189"/>
      <c r="AC662" s="189"/>
      <c r="AD662" s="189"/>
      <c r="AE662" s="189"/>
      <c r="AF662" s="189"/>
      <c r="AG662" s="189"/>
      <c r="AH662" s="189"/>
      <c r="AI662" s="189"/>
      <c r="AJ662" s="189"/>
      <c r="AK662" s="189"/>
      <c r="AL662" s="189"/>
      <c r="AM662" s="189"/>
      <c r="AN662" s="189"/>
    </row>
    <row r="663" spans="1:40" s="170" customFormat="1">
      <c r="A663" s="170">
        <v>669</v>
      </c>
      <c r="B663" s="188" t="s">
        <v>1959</v>
      </c>
      <c r="C663" s="187" t="s">
        <v>1961</v>
      </c>
      <c r="D663" s="204" t="s">
        <v>714</v>
      </c>
      <c r="H663" s="189"/>
      <c r="I663" s="189"/>
      <c r="J663" s="189"/>
      <c r="K663" s="189"/>
      <c r="L663" s="189"/>
      <c r="M663" s="189"/>
      <c r="N663" s="189"/>
      <c r="O663" s="189"/>
      <c r="P663" s="189"/>
      <c r="Q663" s="189"/>
      <c r="R663" s="189"/>
      <c r="S663" s="189"/>
      <c r="T663" s="189"/>
      <c r="U663" s="189"/>
      <c r="V663" s="189"/>
      <c r="W663" s="189"/>
      <c r="X663" s="189"/>
      <c r="Y663" s="189"/>
      <c r="Z663" s="189"/>
      <c r="AA663" s="189"/>
      <c r="AB663" s="189"/>
      <c r="AC663" s="189"/>
      <c r="AD663" s="189"/>
      <c r="AE663" s="189"/>
      <c r="AF663" s="189"/>
      <c r="AG663" s="189"/>
      <c r="AH663" s="189"/>
      <c r="AI663" s="189"/>
      <c r="AJ663" s="189"/>
      <c r="AK663" s="189"/>
      <c r="AL663" s="189"/>
      <c r="AM663" s="189"/>
      <c r="AN663" s="189"/>
    </row>
    <row r="664" spans="1:40" s="170" customFormat="1">
      <c r="A664" s="170">
        <v>670</v>
      </c>
      <c r="B664" s="188" t="s">
        <v>1962</v>
      </c>
      <c r="C664" s="187" t="s">
        <v>1963</v>
      </c>
      <c r="D664" s="204" t="s">
        <v>764</v>
      </c>
      <c r="H664" s="189"/>
      <c r="I664" s="189"/>
      <c r="J664" s="189"/>
      <c r="K664" s="189"/>
      <c r="L664" s="189"/>
      <c r="M664" s="189"/>
      <c r="N664" s="189"/>
      <c r="O664" s="189"/>
      <c r="P664" s="189"/>
      <c r="Q664" s="189"/>
      <c r="R664" s="189"/>
      <c r="S664" s="189"/>
      <c r="T664" s="189"/>
      <c r="U664" s="189"/>
      <c r="V664" s="189"/>
      <c r="W664" s="189"/>
      <c r="X664" s="189"/>
      <c r="Y664" s="189"/>
      <c r="Z664" s="189"/>
      <c r="AA664" s="189"/>
      <c r="AB664" s="189"/>
      <c r="AC664" s="189"/>
      <c r="AD664" s="189"/>
      <c r="AE664" s="189"/>
      <c r="AF664" s="189"/>
      <c r="AG664" s="189"/>
      <c r="AH664" s="189"/>
      <c r="AI664" s="189"/>
      <c r="AJ664" s="189"/>
      <c r="AK664" s="189"/>
      <c r="AL664" s="189"/>
      <c r="AM664" s="189"/>
      <c r="AN664" s="189"/>
    </row>
    <row r="665" spans="1:40" s="170" customFormat="1">
      <c r="A665" s="170">
        <v>671</v>
      </c>
      <c r="B665" s="188" t="s">
        <v>1964</v>
      </c>
      <c r="C665" s="187" t="s">
        <v>1965</v>
      </c>
      <c r="D665" s="204" t="s">
        <v>718</v>
      </c>
      <c r="H665" s="189"/>
      <c r="I665" s="189"/>
      <c r="J665" s="189"/>
      <c r="K665" s="189"/>
      <c r="L665" s="189"/>
      <c r="M665" s="189"/>
      <c r="N665" s="189"/>
      <c r="O665" s="189"/>
      <c r="P665" s="189"/>
      <c r="Q665" s="189"/>
      <c r="R665" s="189"/>
      <c r="S665" s="189"/>
      <c r="T665" s="189"/>
      <c r="U665" s="189"/>
      <c r="V665" s="189"/>
      <c r="W665" s="189"/>
      <c r="X665" s="189"/>
      <c r="Y665" s="189"/>
      <c r="Z665" s="189"/>
      <c r="AA665" s="189"/>
      <c r="AB665" s="189"/>
      <c r="AC665" s="189"/>
      <c r="AD665" s="189"/>
      <c r="AE665" s="189"/>
      <c r="AF665" s="189"/>
      <c r="AG665" s="189"/>
      <c r="AH665" s="189"/>
      <c r="AI665" s="189"/>
      <c r="AJ665" s="189"/>
      <c r="AK665" s="189"/>
      <c r="AL665" s="189"/>
      <c r="AM665" s="189"/>
      <c r="AN665" s="189"/>
    </row>
    <row r="666" spans="1:40" s="170" customFormat="1">
      <c r="A666" s="170">
        <v>672</v>
      </c>
      <c r="B666" s="188" t="s">
        <v>1966</v>
      </c>
      <c r="C666" s="187" t="s">
        <v>1967</v>
      </c>
      <c r="D666" s="204" t="s">
        <v>714</v>
      </c>
      <c r="H666" s="189"/>
      <c r="I666" s="189"/>
      <c r="J666" s="189"/>
      <c r="K666" s="189"/>
      <c r="L666" s="189"/>
      <c r="M666" s="189"/>
      <c r="N666" s="189"/>
      <c r="O666" s="189"/>
      <c r="P666" s="189"/>
      <c r="Q666" s="189"/>
      <c r="R666" s="189"/>
      <c r="S666" s="189"/>
      <c r="T666" s="189"/>
      <c r="U666" s="189"/>
      <c r="V666" s="189"/>
      <c r="W666" s="189"/>
      <c r="X666" s="189"/>
      <c r="Y666" s="189"/>
      <c r="Z666" s="189"/>
      <c r="AA666" s="189"/>
      <c r="AB666" s="189"/>
      <c r="AC666" s="189"/>
      <c r="AD666" s="189"/>
      <c r="AE666" s="189"/>
      <c r="AF666" s="189"/>
      <c r="AG666" s="189"/>
      <c r="AH666" s="189"/>
      <c r="AI666" s="189"/>
      <c r="AJ666" s="189"/>
      <c r="AK666" s="189"/>
      <c r="AL666" s="189"/>
      <c r="AM666" s="189"/>
      <c r="AN666" s="189"/>
    </row>
    <row r="667" spans="1:40" s="170" customFormat="1">
      <c r="A667" s="170">
        <v>673</v>
      </c>
      <c r="B667" s="188" t="s">
        <v>1968</v>
      </c>
      <c r="C667" s="187" t="s">
        <v>1969</v>
      </c>
      <c r="D667" s="204" t="s">
        <v>714</v>
      </c>
      <c r="H667" s="189"/>
      <c r="I667" s="189"/>
      <c r="J667" s="189"/>
      <c r="K667" s="189"/>
      <c r="L667" s="189"/>
      <c r="M667" s="189"/>
      <c r="N667" s="189"/>
      <c r="O667" s="189"/>
      <c r="P667" s="189"/>
      <c r="Q667" s="189"/>
      <c r="R667" s="189"/>
      <c r="S667" s="189"/>
      <c r="T667" s="189"/>
      <c r="U667" s="189"/>
      <c r="V667" s="189"/>
      <c r="W667" s="189"/>
      <c r="X667" s="189"/>
      <c r="Y667" s="189"/>
      <c r="Z667" s="189"/>
      <c r="AA667" s="189"/>
      <c r="AB667" s="189"/>
      <c r="AC667" s="189"/>
      <c r="AD667" s="189"/>
      <c r="AE667" s="189"/>
      <c r="AF667" s="189"/>
      <c r="AG667" s="189"/>
      <c r="AH667" s="189"/>
      <c r="AI667" s="189"/>
      <c r="AJ667" s="189"/>
      <c r="AK667" s="189"/>
      <c r="AL667" s="189"/>
      <c r="AM667" s="189"/>
      <c r="AN667" s="189"/>
    </row>
    <row r="668" spans="1:40" s="170" customFormat="1">
      <c r="A668" s="170">
        <v>674</v>
      </c>
      <c r="B668" s="188" t="s">
        <v>1970</v>
      </c>
      <c r="C668" s="187" t="s">
        <v>1971</v>
      </c>
      <c r="D668" s="204" t="s">
        <v>714</v>
      </c>
      <c r="H668" s="189"/>
      <c r="I668" s="189"/>
      <c r="J668" s="189"/>
      <c r="K668" s="189"/>
      <c r="L668" s="189"/>
      <c r="M668" s="189"/>
      <c r="N668" s="189"/>
      <c r="O668" s="189"/>
      <c r="P668" s="189"/>
      <c r="Q668" s="189"/>
      <c r="R668" s="189"/>
      <c r="S668" s="189"/>
      <c r="T668" s="189"/>
      <c r="U668" s="189"/>
      <c r="V668" s="189"/>
      <c r="W668" s="189"/>
      <c r="X668" s="189"/>
      <c r="Y668" s="189"/>
      <c r="Z668" s="189"/>
      <c r="AA668" s="189"/>
      <c r="AB668" s="189"/>
      <c r="AC668" s="189"/>
      <c r="AD668" s="189"/>
      <c r="AE668" s="189"/>
      <c r="AF668" s="189"/>
      <c r="AG668" s="189"/>
      <c r="AH668" s="189"/>
      <c r="AI668" s="189"/>
      <c r="AJ668" s="189"/>
      <c r="AK668" s="189"/>
      <c r="AL668" s="189"/>
      <c r="AM668" s="189"/>
      <c r="AN668" s="189"/>
    </row>
    <row r="669" spans="1:40" s="170" customFormat="1">
      <c r="A669" s="170">
        <v>675</v>
      </c>
      <c r="B669" s="188" t="s">
        <v>1972</v>
      </c>
      <c r="C669" s="187" t="s">
        <v>1973</v>
      </c>
      <c r="D669" s="204" t="s">
        <v>714</v>
      </c>
      <c r="H669" s="189"/>
      <c r="I669" s="189"/>
      <c r="J669" s="189"/>
      <c r="K669" s="189"/>
      <c r="L669" s="189"/>
      <c r="M669" s="189"/>
      <c r="N669" s="189"/>
      <c r="O669" s="189"/>
      <c r="P669" s="189"/>
      <c r="Q669" s="189"/>
      <c r="R669" s="189"/>
      <c r="S669" s="189"/>
      <c r="T669" s="189"/>
      <c r="U669" s="189"/>
      <c r="V669" s="189"/>
      <c r="W669" s="189"/>
      <c r="X669" s="189"/>
      <c r="Y669" s="189"/>
      <c r="Z669" s="189"/>
      <c r="AA669" s="189"/>
      <c r="AB669" s="189"/>
      <c r="AC669" s="189"/>
      <c r="AD669" s="189"/>
      <c r="AE669" s="189"/>
      <c r="AF669" s="189"/>
      <c r="AG669" s="189"/>
      <c r="AH669" s="189"/>
      <c r="AI669" s="189"/>
      <c r="AJ669" s="189"/>
      <c r="AK669" s="189"/>
      <c r="AL669" s="189"/>
      <c r="AM669" s="189"/>
      <c r="AN669" s="189"/>
    </row>
    <row r="670" spans="1:40" s="170" customFormat="1">
      <c r="A670" s="170">
        <v>676</v>
      </c>
      <c r="B670" s="188" t="s">
        <v>1974</v>
      </c>
      <c r="C670" s="187" t="s">
        <v>1975</v>
      </c>
      <c r="D670" s="204" t="s">
        <v>718</v>
      </c>
      <c r="H670" s="189"/>
      <c r="I670" s="189"/>
      <c r="J670" s="189"/>
      <c r="K670" s="189"/>
      <c r="L670" s="189"/>
      <c r="M670" s="189"/>
      <c r="N670" s="189"/>
      <c r="O670" s="189"/>
      <c r="P670" s="189"/>
      <c r="Q670" s="189"/>
      <c r="R670" s="189"/>
      <c r="S670" s="189"/>
      <c r="T670" s="189"/>
      <c r="U670" s="189"/>
      <c r="V670" s="189"/>
      <c r="W670" s="189"/>
      <c r="X670" s="189"/>
      <c r="Y670" s="189"/>
      <c r="Z670" s="189"/>
      <c r="AA670" s="189"/>
      <c r="AB670" s="189"/>
      <c r="AC670" s="189"/>
      <c r="AD670" s="189"/>
      <c r="AE670" s="189"/>
      <c r="AF670" s="189"/>
      <c r="AG670" s="189"/>
      <c r="AH670" s="189"/>
      <c r="AI670" s="189"/>
      <c r="AJ670" s="189"/>
      <c r="AK670" s="189"/>
      <c r="AL670" s="189"/>
      <c r="AM670" s="189"/>
      <c r="AN670" s="189"/>
    </row>
    <row r="671" spans="1:40" s="170" customFormat="1">
      <c r="A671" s="170">
        <v>677</v>
      </c>
      <c r="B671" s="188" t="s">
        <v>1976</v>
      </c>
      <c r="C671" s="187" t="s">
        <v>1977</v>
      </c>
      <c r="D671" s="204" t="s">
        <v>718</v>
      </c>
      <c r="H671" s="189"/>
      <c r="I671" s="189"/>
      <c r="J671" s="189"/>
      <c r="K671" s="189"/>
      <c r="L671" s="189"/>
      <c r="M671" s="189"/>
      <c r="N671" s="189"/>
      <c r="O671" s="189"/>
      <c r="P671" s="189"/>
      <c r="Q671" s="189"/>
      <c r="R671" s="189"/>
      <c r="S671" s="189"/>
      <c r="T671" s="189"/>
      <c r="U671" s="189"/>
      <c r="V671" s="189"/>
      <c r="W671" s="189"/>
      <c r="X671" s="189"/>
      <c r="Y671" s="189"/>
      <c r="Z671" s="189"/>
      <c r="AA671" s="189"/>
      <c r="AB671" s="189"/>
      <c r="AC671" s="189"/>
      <c r="AD671" s="189"/>
      <c r="AE671" s="189"/>
      <c r="AF671" s="189"/>
      <c r="AG671" s="189"/>
      <c r="AH671" s="189"/>
      <c r="AI671" s="189"/>
      <c r="AJ671" s="189"/>
      <c r="AK671" s="189"/>
      <c r="AL671" s="189"/>
      <c r="AM671" s="189"/>
      <c r="AN671" s="189"/>
    </row>
    <row r="672" spans="1:40" s="170" customFormat="1">
      <c r="A672" s="170">
        <v>678</v>
      </c>
      <c r="B672" s="188" t="s">
        <v>1978</v>
      </c>
      <c r="C672" s="187" t="s">
        <v>1979</v>
      </c>
      <c r="D672" s="204" t="s">
        <v>718</v>
      </c>
      <c r="H672" s="189"/>
      <c r="I672" s="189"/>
      <c r="J672" s="189"/>
      <c r="K672" s="189"/>
      <c r="L672" s="189"/>
      <c r="M672" s="189"/>
      <c r="N672" s="189"/>
      <c r="O672" s="189"/>
      <c r="P672" s="189"/>
      <c r="Q672" s="189"/>
      <c r="R672" s="189"/>
      <c r="S672" s="189"/>
      <c r="T672" s="189"/>
      <c r="U672" s="189"/>
      <c r="V672" s="189"/>
      <c r="W672" s="189"/>
      <c r="X672" s="189"/>
      <c r="Y672" s="189"/>
      <c r="Z672" s="189"/>
      <c r="AA672" s="189"/>
      <c r="AB672" s="189"/>
      <c r="AC672" s="189"/>
      <c r="AD672" s="189"/>
      <c r="AE672" s="189"/>
      <c r="AF672" s="189"/>
      <c r="AG672" s="189"/>
      <c r="AH672" s="189"/>
      <c r="AI672" s="189"/>
      <c r="AJ672" s="189"/>
      <c r="AK672" s="189"/>
      <c r="AL672" s="189"/>
      <c r="AM672" s="189"/>
      <c r="AN672" s="189"/>
    </row>
    <row r="673" spans="1:40" s="170" customFormat="1">
      <c r="A673" s="170">
        <v>679</v>
      </c>
      <c r="B673" s="188" t="s">
        <v>1980</v>
      </c>
      <c r="C673" s="187" t="s">
        <v>1981</v>
      </c>
      <c r="D673" s="204" t="s">
        <v>714</v>
      </c>
      <c r="H673" s="189"/>
      <c r="I673" s="189"/>
      <c r="J673" s="189"/>
      <c r="K673" s="189"/>
      <c r="L673" s="189"/>
      <c r="M673" s="189"/>
      <c r="N673" s="189"/>
      <c r="O673" s="189"/>
      <c r="P673" s="189"/>
      <c r="Q673" s="189"/>
      <c r="R673" s="189"/>
      <c r="S673" s="189"/>
      <c r="T673" s="189"/>
      <c r="U673" s="189"/>
      <c r="V673" s="189"/>
      <c r="W673" s="189"/>
      <c r="X673" s="189"/>
      <c r="Y673" s="189"/>
      <c r="Z673" s="189"/>
      <c r="AA673" s="189"/>
      <c r="AB673" s="189"/>
      <c r="AC673" s="189"/>
      <c r="AD673" s="189"/>
      <c r="AE673" s="189"/>
      <c r="AF673" s="189"/>
      <c r="AG673" s="189"/>
      <c r="AH673" s="189"/>
      <c r="AI673" s="189"/>
      <c r="AJ673" s="189"/>
      <c r="AK673" s="189"/>
      <c r="AL673" s="189"/>
      <c r="AM673" s="189"/>
      <c r="AN673" s="189"/>
    </row>
    <row r="674" spans="1:40" s="170" customFormat="1">
      <c r="A674" s="170">
        <v>680</v>
      </c>
      <c r="B674" s="188" t="s">
        <v>1982</v>
      </c>
      <c r="C674" s="187" t="s">
        <v>1983</v>
      </c>
      <c r="D674" s="204" t="s">
        <v>714</v>
      </c>
      <c r="H674" s="189"/>
      <c r="I674" s="189"/>
      <c r="J674" s="189"/>
      <c r="K674" s="189"/>
      <c r="L674" s="189"/>
      <c r="M674" s="189"/>
      <c r="N674" s="189"/>
      <c r="O674" s="189"/>
      <c r="P674" s="189"/>
      <c r="Q674" s="189"/>
      <c r="R674" s="189"/>
      <c r="S674" s="189"/>
      <c r="T674" s="189"/>
      <c r="U674" s="189"/>
      <c r="V674" s="189"/>
      <c r="W674" s="189"/>
      <c r="X674" s="189"/>
      <c r="Y674" s="189"/>
      <c r="Z674" s="189"/>
      <c r="AA674" s="189"/>
      <c r="AB674" s="189"/>
      <c r="AC674" s="189"/>
      <c r="AD674" s="189"/>
      <c r="AE674" s="189"/>
      <c r="AF674" s="189"/>
      <c r="AG674" s="189"/>
      <c r="AH674" s="189"/>
      <c r="AI674" s="189"/>
      <c r="AJ674" s="189"/>
      <c r="AK674" s="189"/>
      <c r="AL674" s="189"/>
      <c r="AM674" s="189"/>
      <c r="AN674" s="189"/>
    </row>
    <row r="675" spans="1:40" s="170" customFormat="1">
      <c r="A675" s="170">
        <v>681</v>
      </c>
      <c r="B675" s="188" t="s">
        <v>1984</v>
      </c>
      <c r="C675" s="187" t="s">
        <v>1985</v>
      </c>
      <c r="D675" s="204" t="s">
        <v>714</v>
      </c>
      <c r="H675" s="189"/>
      <c r="I675" s="189"/>
      <c r="J675" s="189"/>
      <c r="K675" s="189"/>
      <c r="L675" s="189"/>
      <c r="M675" s="189"/>
      <c r="N675" s="189"/>
      <c r="O675" s="189"/>
      <c r="P675" s="189"/>
      <c r="Q675" s="189"/>
      <c r="R675" s="189"/>
      <c r="S675" s="189"/>
      <c r="T675" s="189"/>
      <c r="U675" s="189"/>
      <c r="V675" s="189"/>
      <c r="W675" s="189"/>
      <c r="X675" s="189"/>
      <c r="Y675" s="189"/>
      <c r="Z675" s="189"/>
      <c r="AA675" s="189"/>
      <c r="AB675" s="189"/>
      <c r="AC675" s="189"/>
      <c r="AD675" s="189"/>
      <c r="AE675" s="189"/>
      <c r="AF675" s="189"/>
      <c r="AG675" s="189"/>
      <c r="AH675" s="189"/>
      <c r="AI675" s="189"/>
      <c r="AJ675" s="189"/>
      <c r="AK675" s="189"/>
      <c r="AL675" s="189"/>
      <c r="AM675" s="189"/>
      <c r="AN675" s="189"/>
    </row>
    <row r="676" spans="1:40" s="170" customFormat="1">
      <c r="A676" s="170">
        <v>682</v>
      </c>
      <c r="B676" s="188" t="s">
        <v>1986</v>
      </c>
      <c r="C676" s="187" t="s">
        <v>1987</v>
      </c>
      <c r="D676" s="204" t="s">
        <v>714</v>
      </c>
      <c r="H676" s="189"/>
      <c r="I676" s="189"/>
      <c r="J676" s="189"/>
      <c r="K676" s="189"/>
      <c r="L676" s="189"/>
      <c r="M676" s="189"/>
      <c r="N676" s="189"/>
      <c r="O676" s="189"/>
      <c r="P676" s="189"/>
      <c r="Q676" s="189"/>
      <c r="R676" s="189"/>
      <c r="S676" s="189"/>
      <c r="T676" s="189"/>
      <c r="U676" s="189"/>
      <c r="V676" s="189"/>
      <c r="W676" s="189"/>
      <c r="X676" s="189"/>
      <c r="Y676" s="189"/>
      <c r="Z676" s="189"/>
      <c r="AA676" s="189"/>
      <c r="AB676" s="189"/>
      <c r="AC676" s="189"/>
      <c r="AD676" s="189"/>
      <c r="AE676" s="189"/>
      <c r="AF676" s="189"/>
      <c r="AG676" s="189"/>
      <c r="AH676" s="189"/>
      <c r="AI676" s="189"/>
      <c r="AJ676" s="189"/>
      <c r="AK676" s="189"/>
      <c r="AL676" s="189"/>
      <c r="AM676" s="189"/>
      <c r="AN676" s="189"/>
    </row>
    <row r="677" spans="1:40" s="170" customFormat="1">
      <c r="A677" s="170">
        <v>683</v>
      </c>
      <c r="B677" s="188" t="s">
        <v>1988</v>
      </c>
      <c r="C677" s="187" t="s">
        <v>1989</v>
      </c>
      <c r="D677" s="204" t="s">
        <v>718</v>
      </c>
      <c r="H677" s="189"/>
      <c r="I677" s="189"/>
      <c r="J677" s="189"/>
      <c r="K677" s="189"/>
      <c r="L677" s="189"/>
      <c r="M677" s="189"/>
      <c r="N677" s="189"/>
      <c r="O677" s="189"/>
      <c r="P677" s="189"/>
      <c r="Q677" s="189"/>
      <c r="R677" s="189"/>
      <c r="S677" s="189"/>
      <c r="T677" s="189"/>
      <c r="U677" s="189"/>
      <c r="V677" s="189"/>
      <c r="W677" s="189"/>
      <c r="X677" s="189"/>
      <c r="Y677" s="189"/>
      <c r="Z677" s="189"/>
      <c r="AA677" s="189"/>
      <c r="AB677" s="189"/>
      <c r="AC677" s="189"/>
      <c r="AD677" s="189"/>
      <c r="AE677" s="189"/>
      <c r="AF677" s="189"/>
      <c r="AG677" s="189"/>
      <c r="AH677" s="189"/>
      <c r="AI677" s="189"/>
      <c r="AJ677" s="189"/>
      <c r="AK677" s="189"/>
      <c r="AL677" s="189"/>
      <c r="AM677" s="189"/>
      <c r="AN677" s="189"/>
    </row>
    <row r="678" spans="1:40" s="170" customFormat="1">
      <c r="A678" s="170">
        <v>684</v>
      </c>
      <c r="B678" s="188" t="s">
        <v>1990</v>
      </c>
      <c r="C678" s="187" t="s">
        <v>1991</v>
      </c>
      <c r="D678" s="204" t="s">
        <v>714</v>
      </c>
      <c r="H678" s="189"/>
      <c r="I678" s="189"/>
      <c r="J678" s="189"/>
      <c r="K678" s="189"/>
      <c r="L678" s="189"/>
      <c r="M678" s="189"/>
      <c r="N678" s="189"/>
      <c r="O678" s="189"/>
      <c r="P678" s="189"/>
      <c r="Q678" s="189"/>
      <c r="R678" s="189"/>
      <c r="S678" s="189"/>
      <c r="T678" s="189"/>
      <c r="U678" s="189"/>
      <c r="V678" s="189"/>
      <c r="W678" s="189"/>
      <c r="X678" s="189"/>
      <c r="Y678" s="189"/>
      <c r="Z678" s="189"/>
      <c r="AA678" s="189"/>
      <c r="AB678" s="189"/>
      <c r="AC678" s="189"/>
      <c r="AD678" s="189"/>
      <c r="AE678" s="189"/>
      <c r="AF678" s="189"/>
      <c r="AG678" s="189"/>
      <c r="AH678" s="189"/>
      <c r="AI678" s="189"/>
      <c r="AJ678" s="189"/>
      <c r="AK678" s="189"/>
      <c r="AL678" s="189"/>
      <c r="AM678" s="189"/>
      <c r="AN678" s="189"/>
    </row>
    <row r="679" spans="1:40" s="170" customFormat="1">
      <c r="A679" s="170">
        <v>685</v>
      </c>
      <c r="B679" s="188" t="s">
        <v>1992</v>
      </c>
      <c r="C679" s="187" t="s">
        <v>1993</v>
      </c>
      <c r="D679" s="204" t="s">
        <v>718</v>
      </c>
      <c r="H679" s="189"/>
      <c r="I679" s="189"/>
      <c r="J679" s="189"/>
      <c r="K679" s="189"/>
      <c r="L679" s="189"/>
      <c r="M679" s="189"/>
      <c r="N679" s="189"/>
      <c r="O679" s="189"/>
      <c r="P679" s="189"/>
      <c r="Q679" s="189"/>
      <c r="R679" s="189"/>
      <c r="S679" s="189"/>
      <c r="T679" s="189"/>
      <c r="U679" s="189"/>
      <c r="V679" s="189"/>
      <c r="W679" s="189"/>
      <c r="X679" s="189"/>
      <c r="Y679" s="189"/>
      <c r="Z679" s="189"/>
      <c r="AA679" s="189"/>
      <c r="AB679" s="189"/>
      <c r="AC679" s="189"/>
      <c r="AD679" s="189"/>
      <c r="AE679" s="189"/>
      <c r="AF679" s="189"/>
      <c r="AG679" s="189"/>
      <c r="AH679" s="189"/>
      <c r="AI679" s="189"/>
      <c r="AJ679" s="189"/>
      <c r="AK679" s="189"/>
      <c r="AL679" s="189"/>
      <c r="AM679" s="189"/>
      <c r="AN679" s="189"/>
    </row>
    <row r="680" spans="1:40" s="170" customFormat="1">
      <c r="A680" s="170">
        <v>686</v>
      </c>
      <c r="B680" s="188" t="s">
        <v>1994</v>
      </c>
      <c r="C680" s="187" t="s">
        <v>1995</v>
      </c>
      <c r="D680" s="204" t="s">
        <v>714</v>
      </c>
      <c r="H680" s="189"/>
      <c r="I680" s="189"/>
      <c r="J680" s="189"/>
      <c r="K680" s="189"/>
      <c r="L680" s="189"/>
      <c r="M680" s="189"/>
      <c r="N680" s="189"/>
      <c r="O680" s="189"/>
      <c r="P680" s="189"/>
      <c r="Q680" s="189"/>
      <c r="R680" s="189"/>
      <c r="S680" s="189"/>
      <c r="T680" s="189"/>
      <c r="U680" s="189"/>
      <c r="V680" s="189"/>
      <c r="W680" s="189"/>
      <c r="X680" s="189"/>
      <c r="Y680" s="189"/>
      <c r="Z680" s="189"/>
      <c r="AA680" s="189"/>
      <c r="AB680" s="189"/>
      <c r="AC680" s="189"/>
      <c r="AD680" s="189"/>
      <c r="AE680" s="189"/>
      <c r="AF680" s="189"/>
      <c r="AG680" s="189"/>
      <c r="AH680" s="189"/>
      <c r="AI680" s="189"/>
      <c r="AJ680" s="189"/>
      <c r="AK680" s="189"/>
      <c r="AL680" s="189"/>
      <c r="AM680" s="189"/>
      <c r="AN680" s="189"/>
    </row>
    <row r="681" spans="1:40" s="170" customFormat="1">
      <c r="A681" s="170">
        <v>687</v>
      </c>
      <c r="B681" s="188" t="s">
        <v>1996</v>
      </c>
      <c r="C681" s="187" t="s">
        <v>1997</v>
      </c>
      <c r="D681" s="204" t="s">
        <v>714</v>
      </c>
      <c r="H681" s="189"/>
      <c r="I681" s="189"/>
      <c r="J681" s="189"/>
      <c r="K681" s="189"/>
      <c r="L681" s="189"/>
      <c r="M681" s="189"/>
      <c r="N681" s="189"/>
      <c r="O681" s="189"/>
      <c r="P681" s="189"/>
      <c r="Q681" s="189"/>
      <c r="R681" s="189"/>
      <c r="S681" s="189"/>
      <c r="T681" s="189"/>
      <c r="U681" s="189"/>
      <c r="V681" s="189"/>
      <c r="W681" s="189"/>
      <c r="X681" s="189"/>
      <c r="Y681" s="189"/>
      <c r="Z681" s="189"/>
      <c r="AA681" s="189"/>
      <c r="AB681" s="189"/>
      <c r="AC681" s="189"/>
      <c r="AD681" s="189"/>
      <c r="AE681" s="189"/>
      <c r="AF681" s="189"/>
      <c r="AG681" s="189"/>
      <c r="AH681" s="189"/>
      <c r="AI681" s="189"/>
      <c r="AJ681" s="189"/>
      <c r="AK681" s="189"/>
      <c r="AL681" s="189"/>
      <c r="AM681" s="189"/>
      <c r="AN681" s="189"/>
    </row>
    <row r="682" spans="1:40" s="170" customFormat="1">
      <c r="A682" s="170">
        <v>688</v>
      </c>
      <c r="B682" s="188" t="s">
        <v>1998</v>
      </c>
      <c r="C682" s="187" t="s">
        <v>1999</v>
      </c>
      <c r="D682" s="204" t="s">
        <v>718</v>
      </c>
      <c r="H682" s="189"/>
      <c r="I682" s="189"/>
      <c r="J682" s="189"/>
      <c r="K682" s="189"/>
      <c r="L682" s="189"/>
      <c r="M682" s="189"/>
      <c r="N682" s="189"/>
      <c r="O682" s="189"/>
      <c r="P682" s="189"/>
      <c r="Q682" s="189"/>
      <c r="R682" s="189"/>
      <c r="S682" s="189"/>
      <c r="T682" s="189"/>
      <c r="U682" s="189"/>
      <c r="V682" s="189"/>
      <c r="W682" s="189"/>
      <c r="X682" s="189"/>
      <c r="Y682" s="189"/>
      <c r="Z682" s="189"/>
      <c r="AA682" s="189"/>
      <c r="AB682" s="189"/>
      <c r="AC682" s="189"/>
      <c r="AD682" s="189"/>
      <c r="AE682" s="189"/>
      <c r="AF682" s="189"/>
      <c r="AG682" s="189"/>
      <c r="AH682" s="189"/>
      <c r="AI682" s="189"/>
      <c r="AJ682" s="189"/>
      <c r="AK682" s="189"/>
      <c r="AL682" s="189"/>
      <c r="AM682" s="189"/>
      <c r="AN682" s="189"/>
    </row>
    <row r="683" spans="1:40" s="170" customFormat="1">
      <c r="A683" s="170">
        <v>689</v>
      </c>
      <c r="B683" s="188" t="s">
        <v>2000</v>
      </c>
      <c r="C683" s="187" t="s">
        <v>2001</v>
      </c>
      <c r="D683" s="204" t="s">
        <v>714</v>
      </c>
      <c r="H683" s="189"/>
      <c r="I683" s="189"/>
      <c r="J683" s="189"/>
      <c r="K683" s="189"/>
      <c r="L683" s="189"/>
      <c r="M683" s="189"/>
      <c r="N683" s="189"/>
      <c r="O683" s="189"/>
      <c r="P683" s="189"/>
      <c r="Q683" s="189"/>
      <c r="R683" s="189"/>
      <c r="S683" s="189"/>
      <c r="T683" s="189"/>
      <c r="U683" s="189"/>
      <c r="V683" s="189"/>
      <c r="W683" s="189"/>
      <c r="X683" s="189"/>
      <c r="Y683" s="189"/>
      <c r="Z683" s="189"/>
      <c r="AA683" s="189"/>
      <c r="AB683" s="189"/>
      <c r="AC683" s="189"/>
      <c r="AD683" s="189"/>
      <c r="AE683" s="189"/>
      <c r="AF683" s="189"/>
      <c r="AG683" s="189"/>
      <c r="AH683" s="189"/>
      <c r="AI683" s="189"/>
      <c r="AJ683" s="189"/>
      <c r="AK683" s="189"/>
      <c r="AL683" s="189"/>
      <c r="AM683" s="189"/>
      <c r="AN683" s="189"/>
    </row>
    <row r="684" spans="1:40" s="170" customFormat="1">
      <c r="A684" s="170">
        <v>690</v>
      </c>
      <c r="B684" s="188" t="s">
        <v>2002</v>
      </c>
      <c r="C684" s="187" t="s">
        <v>2003</v>
      </c>
      <c r="D684" s="204" t="s">
        <v>714</v>
      </c>
      <c r="H684" s="189"/>
      <c r="I684" s="189"/>
      <c r="J684" s="189"/>
      <c r="K684" s="189"/>
      <c r="L684" s="189"/>
      <c r="M684" s="189"/>
      <c r="N684" s="189"/>
      <c r="O684" s="189"/>
      <c r="P684" s="189"/>
      <c r="Q684" s="189"/>
      <c r="R684" s="189"/>
      <c r="S684" s="189"/>
      <c r="T684" s="189"/>
      <c r="U684" s="189"/>
      <c r="V684" s="189"/>
      <c r="W684" s="189"/>
      <c r="X684" s="189"/>
      <c r="Y684" s="189"/>
      <c r="Z684" s="189"/>
      <c r="AA684" s="189"/>
      <c r="AB684" s="189"/>
      <c r="AC684" s="189"/>
      <c r="AD684" s="189"/>
      <c r="AE684" s="189"/>
      <c r="AF684" s="189"/>
      <c r="AG684" s="189"/>
      <c r="AH684" s="189"/>
      <c r="AI684" s="189"/>
      <c r="AJ684" s="189"/>
      <c r="AK684" s="189"/>
      <c r="AL684" s="189"/>
      <c r="AM684" s="189"/>
      <c r="AN684" s="189"/>
    </row>
    <row r="685" spans="1:40" s="170" customFormat="1">
      <c r="A685" s="170">
        <v>691</v>
      </c>
      <c r="B685" s="188" t="s">
        <v>2004</v>
      </c>
      <c r="C685" s="187" t="s">
        <v>2005</v>
      </c>
      <c r="D685" s="204" t="s">
        <v>714</v>
      </c>
      <c r="H685" s="189"/>
      <c r="I685" s="189"/>
      <c r="J685" s="189"/>
      <c r="K685" s="189"/>
      <c r="L685" s="189"/>
      <c r="M685" s="189"/>
      <c r="N685" s="189"/>
      <c r="O685" s="189"/>
      <c r="P685" s="189"/>
      <c r="Q685" s="189"/>
      <c r="R685" s="189"/>
      <c r="S685" s="189"/>
      <c r="T685" s="189"/>
      <c r="U685" s="189"/>
      <c r="V685" s="189"/>
      <c r="W685" s="189"/>
      <c r="X685" s="189"/>
      <c r="Y685" s="189"/>
      <c r="Z685" s="189"/>
      <c r="AA685" s="189"/>
      <c r="AB685" s="189"/>
      <c r="AC685" s="189"/>
      <c r="AD685" s="189"/>
      <c r="AE685" s="189"/>
      <c r="AF685" s="189"/>
      <c r="AG685" s="189"/>
      <c r="AH685" s="189"/>
      <c r="AI685" s="189"/>
      <c r="AJ685" s="189"/>
      <c r="AK685" s="189"/>
      <c r="AL685" s="189"/>
      <c r="AM685" s="189"/>
      <c r="AN685" s="189"/>
    </row>
    <row r="686" spans="1:40" s="170" customFormat="1">
      <c r="A686" s="170">
        <v>692</v>
      </c>
      <c r="B686" s="188" t="s">
        <v>2006</v>
      </c>
      <c r="C686" s="187" t="s">
        <v>2007</v>
      </c>
      <c r="D686" s="204" t="s">
        <v>714</v>
      </c>
      <c r="H686" s="189"/>
      <c r="I686" s="189"/>
      <c r="J686" s="189"/>
      <c r="K686" s="189"/>
      <c r="L686" s="189"/>
      <c r="M686" s="189"/>
      <c r="N686" s="189"/>
      <c r="O686" s="189"/>
      <c r="P686" s="189"/>
      <c r="Q686" s="189"/>
      <c r="R686" s="189"/>
      <c r="S686" s="189"/>
      <c r="T686" s="189"/>
      <c r="U686" s="189"/>
      <c r="V686" s="189"/>
      <c r="W686" s="189"/>
      <c r="X686" s="189"/>
      <c r="Y686" s="189"/>
      <c r="Z686" s="189"/>
      <c r="AA686" s="189"/>
      <c r="AB686" s="189"/>
      <c r="AC686" s="189"/>
      <c r="AD686" s="189"/>
      <c r="AE686" s="189"/>
      <c r="AF686" s="189"/>
      <c r="AG686" s="189"/>
      <c r="AH686" s="189"/>
      <c r="AI686" s="189"/>
      <c r="AJ686" s="189"/>
      <c r="AK686" s="189"/>
      <c r="AL686" s="189"/>
      <c r="AM686" s="189"/>
      <c r="AN686" s="189"/>
    </row>
    <row r="687" spans="1:40" s="170" customFormat="1">
      <c r="A687" s="170">
        <v>693</v>
      </c>
      <c r="B687" s="188" t="s">
        <v>2008</v>
      </c>
      <c r="C687" s="187" t="s">
        <v>2009</v>
      </c>
      <c r="D687" s="204" t="s">
        <v>718</v>
      </c>
      <c r="H687" s="189"/>
      <c r="I687" s="189"/>
      <c r="J687" s="189"/>
      <c r="K687" s="189"/>
      <c r="L687" s="189"/>
      <c r="M687" s="189"/>
      <c r="N687" s="189"/>
      <c r="O687" s="189"/>
      <c r="P687" s="189"/>
      <c r="Q687" s="189"/>
      <c r="R687" s="189"/>
      <c r="S687" s="189"/>
      <c r="T687" s="189"/>
      <c r="U687" s="189"/>
      <c r="V687" s="189"/>
      <c r="W687" s="189"/>
      <c r="X687" s="189"/>
      <c r="Y687" s="189"/>
      <c r="Z687" s="189"/>
      <c r="AA687" s="189"/>
      <c r="AB687" s="189"/>
      <c r="AC687" s="189"/>
      <c r="AD687" s="189"/>
      <c r="AE687" s="189"/>
      <c r="AF687" s="189"/>
      <c r="AG687" s="189"/>
      <c r="AH687" s="189"/>
      <c r="AI687" s="189"/>
      <c r="AJ687" s="189"/>
      <c r="AK687" s="189"/>
      <c r="AL687" s="189"/>
      <c r="AM687" s="189"/>
      <c r="AN687" s="189"/>
    </row>
    <row r="688" spans="1:40" s="170" customFormat="1">
      <c r="A688" s="170">
        <v>694</v>
      </c>
      <c r="B688" s="188" t="s">
        <v>2010</v>
      </c>
      <c r="C688" s="187" t="s">
        <v>2011</v>
      </c>
      <c r="D688" s="204" t="s">
        <v>728</v>
      </c>
      <c r="H688" s="189"/>
      <c r="I688" s="189"/>
      <c r="J688" s="189"/>
      <c r="K688" s="189"/>
      <c r="L688" s="189"/>
      <c r="M688" s="189"/>
      <c r="N688" s="189"/>
      <c r="O688" s="189"/>
      <c r="P688" s="189"/>
      <c r="Q688" s="189"/>
      <c r="R688" s="189"/>
      <c r="S688" s="189"/>
      <c r="T688" s="189"/>
      <c r="U688" s="189"/>
      <c r="V688" s="189"/>
      <c r="W688" s="189"/>
      <c r="X688" s="189"/>
      <c r="Y688" s="189"/>
      <c r="Z688" s="189"/>
      <c r="AA688" s="189"/>
      <c r="AB688" s="189"/>
      <c r="AC688" s="189"/>
      <c r="AD688" s="189"/>
      <c r="AE688" s="189"/>
      <c r="AF688" s="189"/>
      <c r="AG688" s="189"/>
      <c r="AH688" s="189"/>
      <c r="AI688" s="189"/>
      <c r="AJ688" s="189"/>
      <c r="AK688" s="189"/>
      <c r="AL688" s="189"/>
      <c r="AM688" s="189"/>
      <c r="AN688" s="189"/>
    </row>
    <row r="689" spans="1:40" s="170" customFormat="1">
      <c r="A689" s="170">
        <v>695</v>
      </c>
      <c r="B689" s="188" t="s">
        <v>2012</v>
      </c>
      <c r="C689" s="187" t="s">
        <v>2013</v>
      </c>
      <c r="D689" s="204" t="s">
        <v>714</v>
      </c>
      <c r="H689" s="189"/>
      <c r="I689" s="189"/>
      <c r="J689" s="189"/>
      <c r="K689" s="189"/>
      <c r="L689" s="189"/>
      <c r="M689" s="189"/>
      <c r="N689" s="189"/>
      <c r="O689" s="189"/>
      <c r="P689" s="189"/>
      <c r="Q689" s="189"/>
      <c r="R689" s="189"/>
      <c r="S689" s="189"/>
      <c r="T689" s="189"/>
      <c r="U689" s="189"/>
      <c r="V689" s="189"/>
      <c r="W689" s="189"/>
      <c r="X689" s="189"/>
      <c r="Y689" s="189"/>
      <c r="Z689" s="189"/>
      <c r="AA689" s="189"/>
      <c r="AB689" s="189"/>
      <c r="AC689" s="189"/>
      <c r="AD689" s="189"/>
      <c r="AE689" s="189"/>
      <c r="AF689" s="189"/>
      <c r="AG689" s="189"/>
      <c r="AH689" s="189"/>
      <c r="AI689" s="189"/>
      <c r="AJ689" s="189"/>
      <c r="AK689" s="189"/>
      <c r="AL689" s="189"/>
      <c r="AM689" s="189"/>
      <c r="AN689" s="189"/>
    </row>
    <row r="690" spans="1:40" s="170" customFormat="1">
      <c r="A690" s="170">
        <v>696</v>
      </c>
      <c r="B690" s="188" t="s">
        <v>2014</v>
      </c>
      <c r="C690" s="187" t="s">
        <v>2015</v>
      </c>
      <c r="D690" s="204" t="s">
        <v>728</v>
      </c>
      <c r="H690" s="189"/>
      <c r="I690" s="189"/>
      <c r="J690" s="189"/>
      <c r="K690" s="189"/>
      <c r="L690" s="189"/>
      <c r="M690" s="189"/>
      <c r="N690" s="189"/>
      <c r="O690" s="189"/>
      <c r="P690" s="189"/>
      <c r="Q690" s="189"/>
      <c r="R690" s="189"/>
      <c r="S690" s="189"/>
      <c r="T690" s="189"/>
      <c r="U690" s="189"/>
      <c r="V690" s="189"/>
      <c r="W690" s="189"/>
      <c r="X690" s="189"/>
      <c r="Y690" s="189"/>
      <c r="Z690" s="189"/>
      <c r="AA690" s="189"/>
      <c r="AB690" s="189"/>
      <c r="AC690" s="189"/>
      <c r="AD690" s="189"/>
      <c r="AE690" s="189"/>
      <c r="AF690" s="189"/>
      <c r="AG690" s="189"/>
      <c r="AH690" s="189"/>
      <c r="AI690" s="189"/>
      <c r="AJ690" s="189"/>
      <c r="AK690" s="189"/>
      <c r="AL690" s="189"/>
      <c r="AM690" s="189"/>
      <c r="AN690" s="189"/>
    </row>
    <row r="691" spans="1:40" s="170" customFormat="1">
      <c r="A691" s="170">
        <v>697</v>
      </c>
      <c r="B691" s="188" t="s">
        <v>2016</v>
      </c>
      <c r="C691" s="187" t="s">
        <v>2017</v>
      </c>
      <c r="D691" s="204" t="s">
        <v>714</v>
      </c>
      <c r="H691" s="189"/>
      <c r="I691" s="189"/>
      <c r="J691" s="189"/>
      <c r="K691" s="189"/>
      <c r="L691" s="189"/>
      <c r="M691" s="189"/>
      <c r="N691" s="189"/>
      <c r="O691" s="189"/>
      <c r="P691" s="189"/>
      <c r="Q691" s="189"/>
      <c r="R691" s="189"/>
      <c r="S691" s="189"/>
      <c r="T691" s="189"/>
      <c r="U691" s="189"/>
      <c r="V691" s="189"/>
      <c r="W691" s="189"/>
      <c r="X691" s="189"/>
      <c r="Y691" s="189"/>
      <c r="Z691" s="189"/>
      <c r="AA691" s="189"/>
      <c r="AB691" s="189"/>
      <c r="AC691" s="189"/>
      <c r="AD691" s="189"/>
      <c r="AE691" s="189"/>
      <c r="AF691" s="189"/>
      <c r="AG691" s="189"/>
      <c r="AH691" s="189"/>
      <c r="AI691" s="189"/>
      <c r="AJ691" s="189"/>
      <c r="AK691" s="189"/>
      <c r="AL691" s="189"/>
      <c r="AM691" s="189"/>
      <c r="AN691" s="189"/>
    </row>
    <row r="692" spans="1:40" s="170" customFormat="1">
      <c r="A692" s="170">
        <v>698</v>
      </c>
      <c r="B692" s="188" t="s">
        <v>2018</v>
      </c>
      <c r="C692" s="187" t="s">
        <v>2019</v>
      </c>
      <c r="D692" s="204" t="s">
        <v>718</v>
      </c>
      <c r="H692" s="189"/>
      <c r="I692" s="189"/>
      <c r="J692" s="189"/>
      <c r="K692" s="189"/>
      <c r="L692" s="189"/>
      <c r="M692" s="189"/>
      <c r="N692" s="189"/>
      <c r="O692" s="189"/>
      <c r="P692" s="189"/>
      <c r="Q692" s="189"/>
      <c r="R692" s="189"/>
      <c r="S692" s="189"/>
      <c r="T692" s="189"/>
      <c r="U692" s="189"/>
      <c r="V692" s="189"/>
      <c r="W692" s="189"/>
      <c r="X692" s="189"/>
      <c r="Y692" s="189"/>
      <c r="Z692" s="189"/>
      <c r="AA692" s="189"/>
      <c r="AB692" s="189"/>
      <c r="AC692" s="189"/>
      <c r="AD692" s="189"/>
      <c r="AE692" s="189"/>
      <c r="AF692" s="189"/>
      <c r="AG692" s="189"/>
      <c r="AH692" s="189"/>
      <c r="AI692" s="189"/>
      <c r="AJ692" s="189"/>
      <c r="AK692" s="189"/>
      <c r="AL692" s="189"/>
      <c r="AM692" s="189"/>
      <c r="AN692" s="189"/>
    </row>
    <row r="693" spans="1:40" s="170" customFormat="1">
      <c r="A693" s="170">
        <v>699</v>
      </c>
      <c r="B693" s="188" t="s">
        <v>2020</v>
      </c>
      <c r="C693" s="187" t="s">
        <v>2021</v>
      </c>
      <c r="D693" s="204" t="s">
        <v>718</v>
      </c>
      <c r="H693" s="189"/>
      <c r="I693" s="189"/>
      <c r="J693" s="189"/>
      <c r="K693" s="189"/>
      <c r="L693" s="189"/>
      <c r="M693" s="189"/>
      <c r="N693" s="189"/>
      <c r="O693" s="189"/>
      <c r="P693" s="189"/>
      <c r="Q693" s="189"/>
      <c r="R693" s="189"/>
      <c r="S693" s="189"/>
      <c r="T693" s="189"/>
      <c r="U693" s="189"/>
      <c r="V693" s="189"/>
      <c r="W693" s="189"/>
      <c r="X693" s="189"/>
      <c r="Y693" s="189"/>
      <c r="Z693" s="189"/>
      <c r="AA693" s="189"/>
      <c r="AB693" s="189"/>
      <c r="AC693" s="189"/>
      <c r="AD693" s="189"/>
      <c r="AE693" s="189"/>
      <c r="AF693" s="189"/>
      <c r="AG693" s="189"/>
      <c r="AH693" s="189"/>
      <c r="AI693" s="189"/>
      <c r="AJ693" s="189"/>
      <c r="AK693" s="189"/>
      <c r="AL693" s="189"/>
      <c r="AM693" s="189"/>
      <c r="AN693" s="189"/>
    </row>
    <row r="694" spans="1:40" s="170" customFormat="1">
      <c r="A694" s="170">
        <v>700</v>
      </c>
      <c r="B694" s="188" t="s">
        <v>2022</v>
      </c>
      <c r="C694" s="187" t="s">
        <v>2023</v>
      </c>
      <c r="D694" s="204" t="s">
        <v>714</v>
      </c>
      <c r="H694" s="189"/>
      <c r="I694" s="189"/>
      <c r="J694" s="189"/>
      <c r="K694" s="189"/>
      <c r="L694" s="189"/>
      <c r="M694" s="189"/>
      <c r="N694" s="189"/>
      <c r="O694" s="189"/>
      <c r="P694" s="189"/>
      <c r="Q694" s="189"/>
      <c r="R694" s="189"/>
      <c r="S694" s="189"/>
      <c r="T694" s="189"/>
      <c r="U694" s="189"/>
      <c r="V694" s="189"/>
      <c r="W694" s="189"/>
      <c r="X694" s="189"/>
      <c r="Y694" s="189"/>
      <c r="Z694" s="189"/>
      <c r="AA694" s="189"/>
      <c r="AB694" s="189"/>
      <c r="AC694" s="189"/>
      <c r="AD694" s="189"/>
      <c r="AE694" s="189"/>
      <c r="AF694" s="189"/>
      <c r="AG694" s="189"/>
      <c r="AH694" s="189"/>
      <c r="AI694" s="189"/>
      <c r="AJ694" s="189"/>
      <c r="AK694" s="189"/>
      <c r="AL694" s="189"/>
      <c r="AM694" s="189"/>
      <c r="AN694" s="189"/>
    </row>
    <row r="695" spans="1:40" s="170" customFormat="1">
      <c r="A695" s="170">
        <v>701</v>
      </c>
      <c r="B695" s="188" t="s">
        <v>2024</v>
      </c>
      <c r="C695" s="187" t="s">
        <v>2025</v>
      </c>
      <c r="D695" s="204" t="s">
        <v>718</v>
      </c>
      <c r="H695" s="189"/>
      <c r="I695" s="189"/>
      <c r="J695" s="189"/>
      <c r="K695" s="189"/>
      <c r="L695" s="189"/>
      <c r="M695" s="189"/>
      <c r="N695" s="189"/>
      <c r="O695" s="189"/>
      <c r="P695" s="189"/>
      <c r="Q695" s="189"/>
      <c r="R695" s="189"/>
      <c r="S695" s="189"/>
      <c r="T695" s="189"/>
      <c r="U695" s="189"/>
      <c r="V695" s="189"/>
      <c r="W695" s="189"/>
      <c r="X695" s="189"/>
      <c r="Y695" s="189"/>
      <c r="Z695" s="189"/>
      <c r="AA695" s="189"/>
      <c r="AB695" s="189"/>
      <c r="AC695" s="189"/>
      <c r="AD695" s="189"/>
      <c r="AE695" s="189"/>
      <c r="AF695" s="189"/>
      <c r="AG695" s="189"/>
      <c r="AH695" s="189"/>
      <c r="AI695" s="189"/>
      <c r="AJ695" s="189"/>
      <c r="AK695" s="189"/>
      <c r="AL695" s="189"/>
      <c r="AM695" s="189"/>
      <c r="AN695" s="189"/>
    </row>
    <row r="696" spans="1:40" s="170" customFormat="1">
      <c r="A696" s="170">
        <v>702</v>
      </c>
      <c r="B696" s="188" t="s">
        <v>2026</v>
      </c>
      <c r="C696" s="187" t="s">
        <v>2027</v>
      </c>
      <c r="D696" s="204" t="s">
        <v>718</v>
      </c>
      <c r="H696" s="189"/>
      <c r="I696" s="189"/>
      <c r="J696" s="189"/>
      <c r="K696" s="189"/>
      <c r="L696" s="189"/>
      <c r="M696" s="189"/>
      <c r="N696" s="189"/>
      <c r="O696" s="189"/>
      <c r="P696" s="189"/>
      <c r="Q696" s="189"/>
      <c r="R696" s="189"/>
      <c r="S696" s="189"/>
      <c r="T696" s="189"/>
      <c r="U696" s="189"/>
      <c r="V696" s="189"/>
      <c r="W696" s="189"/>
      <c r="X696" s="189"/>
      <c r="Y696" s="189"/>
      <c r="Z696" s="189"/>
      <c r="AA696" s="189"/>
      <c r="AB696" s="189"/>
      <c r="AC696" s="189"/>
      <c r="AD696" s="189"/>
      <c r="AE696" s="189"/>
      <c r="AF696" s="189"/>
      <c r="AG696" s="189"/>
      <c r="AH696" s="189"/>
      <c r="AI696" s="189"/>
      <c r="AJ696" s="189"/>
      <c r="AK696" s="189"/>
      <c r="AL696" s="189"/>
      <c r="AM696" s="189"/>
      <c r="AN696" s="189"/>
    </row>
    <row r="697" spans="1:40" s="170" customFormat="1">
      <c r="A697" s="170">
        <v>703</v>
      </c>
      <c r="B697" s="188" t="s">
        <v>2028</v>
      </c>
      <c r="C697" s="187" t="s">
        <v>2029</v>
      </c>
      <c r="D697" s="204" t="s">
        <v>714</v>
      </c>
      <c r="H697" s="189"/>
      <c r="I697" s="189"/>
      <c r="J697" s="189"/>
      <c r="K697" s="189"/>
      <c r="L697" s="189"/>
      <c r="M697" s="189"/>
      <c r="N697" s="189"/>
      <c r="O697" s="189"/>
      <c r="P697" s="189"/>
      <c r="Q697" s="189"/>
      <c r="R697" s="189"/>
      <c r="S697" s="189"/>
      <c r="T697" s="189"/>
      <c r="U697" s="189"/>
      <c r="V697" s="189"/>
      <c r="W697" s="189"/>
      <c r="X697" s="189"/>
      <c r="Y697" s="189"/>
      <c r="Z697" s="189"/>
      <c r="AA697" s="189"/>
      <c r="AB697" s="189"/>
      <c r="AC697" s="189"/>
      <c r="AD697" s="189"/>
      <c r="AE697" s="189"/>
      <c r="AF697" s="189"/>
      <c r="AG697" s="189"/>
      <c r="AH697" s="189"/>
      <c r="AI697" s="189"/>
      <c r="AJ697" s="189"/>
      <c r="AK697" s="189"/>
      <c r="AL697" s="189"/>
      <c r="AM697" s="189"/>
      <c r="AN697" s="189"/>
    </row>
    <row r="698" spans="1:40" s="170" customFormat="1">
      <c r="A698" s="170">
        <v>704</v>
      </c>
      <c r="B698" s="188" t="s">
        <v>2030</v>
      </c>
      <c r="C698" s="187" t="s">
        <v>2031</v>
      </c>
      <c r="D698" s="204" t="s">
        <v>718</v>
      </c>
      <c r="H698" s="189"/>
      <c r="I698" s="189"/>
      <c r="J698" s="189"/>
      <c r="K698" s="189"/>
      <c r="L698" s="189"/>
      <c r="M698" s="189"/>
      <c r="N698" s="189"/>
      <c r="O698" s="189"/>
      <c r="P698" s="189"/>
      <c r="Q698" s="189"/>
      <c r="R698" s="189"/>
      <c r="S698" s="189"/>
      <c r="T698" s="189"/>
      <c r="U698" s="189"/>
      <c r="V698" s="189"/>
      <c r="W698" s="189"/>
      <c r="X698" s="189"/>
      <c r="Y698" s="189"/>
      <c r="Z698" s="189"/>
      <c r="AA698" s="189"/>
      <c r="AB698" s="189"/>
      <c r="AC698" s="189"/>
      <c r="AD698" s="189"/>
      <c r="AE698" s="189"/>
      <c r="AF698" s="189"/>
      <c r="AG698" s="189"/>
      <c r="AH698" s="189"/>
      <c r="AI698" s="189"/>
      <c r="AJ698" s="189"/>
      <c r="AK698" s="189"/>
      <c r="AL698" s="189"/>
      <c r="AM698" s="189"/>
      <c r="AN698" s="189"/>
    </row>
    <row r="699" spans="1:40" s="170" customFormat="1">
      <c r="A699" s="170">
        <v>705</v>
      </c>
      <c r="B699" s="188" t="s">
        <v>2032</v>
      </c>
      <c r="C699" s="187" t="s">
        <v>2033</v>
      </c>
      <c r="D699" s="204" t="s">
        <v>714</v>
      </c>
      <c r="H699" s="189"/>
      <c r="I699" s="189"/>
      <c r="J699" s="189"/>
      <c r="K699" s="189"/>
      <c r="L699" s="189"/>
      <c r="M699" s="189"/>
      <c r="N699" s="189"/>
      <c r="O699" s="189"/>
      <c r="P699" s="189"/>
      <c r="Q699" s="189"/>
      <c r="R699" s="189"/>
      <c r="S699" s="189"/>
      <c r="T699" s="189"/>
      <c r="U699" s="189"/>
      <c r="V699" s="189"/>
      <c r="W699" s="189"/>
      <c r="X699" s="189"/>
      <c r="Y699" s="189"/>
      <c r="Z699" s="189"/>
      <c r="AA699" s="189"/>
      <c r="AB699" s="189"/>
      <c r="AC699" s="189"/>
      <c r="AD699" s="189"/>
      <c r="AE699" s="189"/>
      <c r="AF699" s="189"/>
      <c r="AG699" s="189"/>
      <c r="AH699" s="189"/>
      <c r="AI699" s="189"/>
      <c r="AJ699" s="189"/>
      <c r="AK699" s="189"/>
      <c r="AL699" s="189"/>
      <c r="AM699" s="189"/>
      <c r="AN699" s="189"/>
    </row>
    <row r="700" spans="1:40" s="170" customFormat="1">
      <c r="A700" s="170">
        <v>706</v>
      </c>
      <c r="B700" s="188" t="s">
        <v>2034</v>
      </c>
      <c r="C700" s="187" t="s">
        <v>2035</v>
      </c>
      <c r="D700" s="204" t="s">
        <v>714</v>
      </c>
      <c r="H700" s="189"/>
      <c r="I700" s="189"/>
      <c r="J700" s="189"/>
      <c r="K700" s="189"/>
      <c r="L700" s="189"/>
      <c r="M700" s="189"/>
      <c r="N700" s="189"/>
      <c r="O700" s="189"/>
      <c r="P700" s="189"/>
      <c r="Q700" s="189"/>
      <c r="R700" s="189"/>
      <c r="S700" s="189"/>
      <c r="T700" s="189"/>
      <c r="U700" s="189"/>
      <c r="V700" s="189"/>
      <c r="W700" s="189"/>
      <c r="X700" s="189"/>
      <c r="Y700" s="189"/>
      <c r="Z700" s="189"/>
      <c r="AA700" s="189"/>
      <c r="AB700" s="189"/>
      <c r="AC700" s="189"/>
      <c r="AD700" s="189"/>
      <c r="AE700" s="189"/>
      <c r="AF700" s="189"/>
      <c r="AG700" s="189"/>
      <c r="AH700" s="189"/>
      <c r="AI700" s="189"/>
      <c r="AJ700" s="189"/>
      <c r="AK700" s="189"/>
      <c r="AL700" s="189"/>
      <c r="AM700" s="189"/>
      <c r="AN700" s="189"/>
    </row>
    <row r="701" spans="1:40" s="170" customFormat="1">
      <c r="A701" s="170">
        <v>707</v>
      </c>
      <c r="B701" s="188" t="s">
        <v>2036</v>
      </c>
      <c r="C701" s="187" t="s">
        <v>2037</v>
      </c>
      <c r="D701" s="204" t="s">
        <v>728</v>
      </c>
      <c r="H701" s="189"/>
      <c r="I701" s="189"/>
      <c r="J701" s="189"/>
      <c r="K701" s="189"/>
      <c r="L701" s="189"/>
      <c r="M701" s="189"/>
      <c r="N701" s="189"/>
      <c r="O701" s="189"/>
      <c r="P701" s="189"/>
      <c r="Q701" s="189"/>
      <c r="R701" s="189"/>
      <c r="S701" s="189"/>
      <c r="T701" s="189"/>
      <c r="U701" s="189"/>
      <c r="V701" s="189"/>
      <c r="W701" s="189"/>
      <c r="X701" s="189"/>
      <c r="Y701" s="189"/>
      <c r="Z701" s="189"/>
      <c r="AA701" s="189"/>
      <c r="AB701" s="189"/>
      <c r="AC701" s="189"/>
      <c r="AD701" s="189"/>
      <c r="AE701" s="189"/>
      <c r="AF701" s="189"/>
      <c r="AG701" s="189"/>
      <c r="AH701" s="189"/>
      <c r="AI701" s="189"/>
      <c r="AJ701" s="189"/>
      <c r="AK701" s="189"/>
      <c r="AL701" s="189"/>
      <c r="AM701" s="189"/>
      <c r="AN701" s="189"/>
    </row>
    <row r="702" spans="1:40" s="170" customFormat="1">
      <c r="A702" s="170">
        <v>708</v>
      </c>
      <c r="B702" s="188" t="s">
        <v>2038</v>
      </c>
      <c r="C702" s="187" t="s">
        <v>2039</v>
      </c>
      <c r="D702" s="204" t="s">
        <v>714</v>
      </c>
      <c r="H702" s="189"/>
      <c r="I702" s="189"/>
      <c r="J702" s="189"/>
      <c r="K702" s="189"/>
      <c r="L702" s="189"/>
      <c r="M702" s="189"/>
      <c r="N702" s="189"/>
      <c r="O702" s="189"/>
      <c r="P702" s="189"/>
      <c r="Q702" s="189"/>
      <c r="R702" s="189"/>
      <c r="S702" s="189"/>
      <c r="T702" s="189"/>
      <c r="U702" s="189"/>
      <c r="V702" s="189"/>
      <c r="W702" s="189"/>
      <c r="X702" s="189"/>
      <c r="Y702" s="189"/>
      <c r="Z702" s="189"/>
      <c r="AA702" s="189"/>
      <c r="AB702" s="189"/>
      <c r="AC702" s="189"/>
      <c r="AD702" s="189"/>
      <c r="AE702" s="189"/>
      <c r="AF702" s="189"/>
      <c r="AG702" s="189"/>
      <c r="AH702" s="189"/>
      <c r="AI702" s="189"/>
      <c r="AJ702" s="189"/>
      <c r="AK702" s="189"/>
      <c r="AL702" s="189"/>
      <c r="AM702" s="189"/>
      <c r="AN702" s="189"/>
    </row>
    <row r="703" spans="1:40" s="170" customFormat="1">
      <c r="A703" s="170">
        <v>709</v>
      </c>
      <c r="B703" s="188" t="s">
        <v>2040</v>
      </c>
      <c r="C703" s="187" t="s">
        <v>2041</v>
      </c>
      <c r="D703" s="204" t="s">
        <v>728</v>
      </c>
      <c r="H703" s="189"/>
      <c r="I703" s="189"/>
      <c r="J703" s="189"/>
      <c r="K703" s="189"/>
      <c r="L703" s="189"/>
      <c r="M703" s="189"/>
      <c r="N703" s="189"/>
      <c r="O703" s="189"/>
      <c r="P703" s="189"/>
      <c r="Q703" s="189"/>
      <c r="R703" s="189"/>
      <c r="S703" s="189"/>
      <c r="T703" s="189"/>
      <c r="U703" s="189"/>
      <c r="V703" s="189"/>
      <c r="W703" s="189"/>
      <c r="X703" s="189"/>
      <c r="Y703" s="189"/>
      <c r="Z703" s="189"/>
      <c r="AA703" s="189"/>
      <c r="AB703" s="189"/>
      <c r="AC703" s="189"/>
      <c r="AD703" s="189"/>
      <c r="AE703" s="189"/>
      <c r="AF703" s="189"/>
      <c r="AG703" s="189"/>
      <c r="AH703" s="189"/>
      <c r="AI703" s="189"/>
      <c r="AJ703" s="189"/>
      <c r="AK703" s="189"/>
      <c r="AL703" s="189"/>
      <c r="AM703" s="189"/>
      <c r="AN703" s="189"/>
    </row>
    <row r="704" spans="1:40" s="170" customFormat="1">
      <c r="A704" s="170">
        <v>710</v>
      </c>
      <c r="B704" s="188" t="s">
        <v>2042</v>
      </c>
      <c r="C704" s="187" t="s">
        <v>2043</v>
      </c>
      <c r="D704" s="204" t="s">
        <v>714</v>
      </c>
      <c r="H704" s="189"/>
      <c r="I704" s="189"/>
      <c r="J704" s="189"/>
      <c r="K704" s="189"/>
      <c r="L704" s="189"/>
      <c r="M704" s="189"/>
      <c r="N704" s="189"/>
      <c r="O704" s="189"/>
      <c r="P704" s="189"/>
      <c r="Q704" s="189"/>
      <c r="R704" s="189"/>
      <c r="S704" s="189"/>
      <c r="T704" s="189"/>
      <c r="U704" s="189"/>
      <c r="V704" s="189"/>
      <c r="W704" s="189"/>
      <c r="X704" s="189"/>
      <c r="Y704" s="189"/>
      <c r="Z704" s="189"/>
      <c r="AA704" s="189"/>
      <c r="AB704" s="189"/>
      <c r="AC704" s="189"/>
      <c r="AD704" s="189"/>
      <c r="AE704" s="189"/>
      <c r="AF704" s="189"/>
      <c r="AG704" s="189"/>
      <c r="AH704" s="189"/>
      <c r="AI704" s="189"/>
      <c r="AJ704" s="189"/>
      <c r="AK704" s="189"/>
      <c r="AL704" s="189"/>
      <c r="AM704" s="189"/>
      <c r="AN704" s="189"/>
    </row>
    <row r="705" spans="1:40" s="170" customFormat="1">
      <c r="A705" s="170">
        <v>711</v>
      </c>
      <c r="B705" s="188" t="s">
        <v>2044</v>
      </c>
      <c r="C705" s="187" t="s">
        <v>2045</v>
      </c>
      <c r="D705" s="204" t="s">
        <v>714</v>
      </c>
      <c r="H705" s="189"/>
      <c r="I705" s="189"/>
      <c r="J705" s="189"/>
      <c r="K705" s="189"/>
      <c r="L705" s="189"/>
      <c r="M705" s="189"/>
      <c r="N705" s="189"/>
      <c r="O705" s="189"/>
      <c r="P705" s="189"/>
      <c r="Q705" s="189"/>
      <c r="R705" s="189"/>
      <c r="S705" s="189"/>
      <c r="T705" s="189"/>
      <c r="U705" s="189"/>
      <c r="V705" s="189"/>
      <c r="W705" s="189"/>
      <c r="X705" s="189"/>
      <c r="Y705" s="189"/>
      <c r="Z705" s="189"/>
      <c r="AA705" s="189"/>
      <c r="AB705" s="189"/>
      <c r="AC705" s="189"/>
      <c r="AD705" s="189"/>
      <c r="AE705" s="189"/>
      <c r="AF705" s="189"/>
      <c r="AG705" s="189"/>
      <c r="AH705" s="189"/>
      <c r="AI705" s="189"/>
      <c r="AJ705" s="189"/>
      <c r="AK705" s="189"/>
      <c r="AL705" s="189"/>
      <c r="AM705" s="189"/>
      <c r="AN705" s="189"/>
    </row>
    <row r="706" spans="1:40" s="170" customFormat="1">
      <c r="A706" s="170">
        <v>712</v>
      </c>
      <c r="B706" s="188" t="s">
        <v>2046</v>
      </c>
      <c r="C706" s="187" t="s">
        <v>2047</v>
      </c>
      <c r="D706" s="204" t="s">
        <v>714</v>
      </c>
      <c r="H706" s="189"/>
      <c r="I706" s="189"/>
      <c r="J706" s="189"/>
      <c r="K706" s="189"/>
      <c r="L706" s="189"/>
      <c r="M706" s="189"/>
      <c r="N706" s="189"/>
      <c r="O706" s="189"/>
      <c r="P706" s="189"/>
      <c r="Q706" s="189"/>
      <c r="R706" s="189"/>
      <c r="S706" s="189"/>
      <c r="T706" s="189"/>
      <c r="U706" s="189"/>
      <c r="V706" s="189"/>
      <c r="W706" s="189"/>
      <c r="X706" s="189"/>
      <c r="Y706" s="189"/>
      <c r="Z706" s="189"/>
      <c r="AA706" s="189"/>
      <c r="AB706" s="189"/>
      <c r="AC706" s="189"/>
      <c r="AD706" s="189"/>
      <c r="AE706" s="189"/>
      <c r="AF706" s="189"/>
      <c r="AG706" s="189"/>
      <c r="AH706" s="189"/>
      <c r="AI706" s="189"/>
      <c r="AJ706" s="189"/>
      <c r="AK706" s="189"/>
      <c r="AL706" s="189"/>
      <c r="AM706" s="189"/>
      <c r="AN706" s="189"/>
    </row>
    <row r="707" spans="1:40" s="170" customFormat="1">
      <c r="A707" s="170">
        <v>713</v>
      </c>
      <c r="B707" s="188" t="s">
        <v>2048</v>
      </c>
      <c r="C707" s="187" t="s">
        <v>2049</v>
      </c>
      <c r="D707" s="204" t="s">
        <v>714</v>
      </c>
      <c r="H707" s="189"/>
      <c r="I707" s="189"/>
      <c r="J707" s="189"/>
      <c r="K707" s="189"/>
      <c r="L707" s="189"/>
      <c r="M707" s="189"/>
      <c r="N707" s="189"/>
      <c r="O707" s="189"/>
      <c r="P707" s="189"/>
      <c r="Q707" s="189"/>
      <c r="R707" s="189"/>
      <c r="S707" s="189"/>
      <c r="T707" s="189"/>
      <c r="U707" s="189"/>
      <c r="V707" s="189"/>
      <c r="W707" s="189"/>
      <c r="X707" s="189"/>
      <c r="Y707" s="189"/>
      <c r="Z707" s="189"/>
      <c r="AA707" s="189"/>
      <c r="AB707" s="189"/>
      <c r="AC707" s="189"/>
      <c r="AD707" s="189"/>
      <c r="AE707" s="189"/>
      <c r="AF707" s="189"/>
      <c r="AG707" s="189"/>
      <c r="AH707" s="189"/>
      <c r="AI707" s="189"/>
      <c r="AJ707" s="189"/>
      <c r="AK707" s="189"/>
      <c r="AL707" s="189"/>
      <c r="AM707" s="189"/>
      <c r="AN707" s="189"/>
    </row>
    <row r="708" spans="1:40" s="170" customFormat="1">
      <c r="A708" s="170">
        <v>714</v>
      </c>
      <c r="B708" s="188" t="s">
        <v>2050</v>
      </c>
      <c r="C708" s="187" t="s">
        <v>2051</v>
      </c>
      <c r="D708" s="204" t="s">
        <v>714</v>
      </c>
      <c r="H708" s="189"/>
      <c r="I708" s="189"/>
      <c r="J708" s="189"/>
      <c r="K708" s="189"/>
      <c r="L708" s="189"/>
      <c r="M708" s="189"/>
      <c r="N708" s="189"/>
      <c r="O708" s="189"/>
      <c r="P708" s="189"/>
      <c r="Q708" s="189"/>
      <c r="R708" s="189"/>
      <c r="S708" s="189"/>
      <c r="T708" s="189"/>
      <c r="U708" s="189"/>
      <c r="V708" s="189"/>
      <c r="W708" s="189"/>
      <c r="X708" s="189"/>
      <c r="Y708" s="189"/>
      <c r="Z708" s="189"/>
      <c r="AA708" s="189"/>
      <c r="AB708" s="189"/>
      <c r="AC708" s="189"/>
      <c r="AD708" s="189"/>
      <c r="AE708" s="189"/>
      <c r="AF708" s="189"/>
      <c r="AG708" s="189"/>
      <c r="AH708" s="189"/>
      <c r="AI708" s="189"/>
      <c r="AJ708" s="189"/>
      <c r="AK708" s="189"/>
      <c r="AL708" s="189"/>
      <c r="AM708" s="189"/>
      <c r="AN708" s="189"/>
    </row>
    <row r="709" spans="1:40" s="170" customFormat="1">
      <c r="A709" s="170">
        <v>715</v>
      </c>
      <c r="B709" s="188" t="s">
        <v>2052</v>
      </c>
      <c r="C709" s="187" t="s">
        <v>2053</v>
      </c>
      <c r="D709" s="204" t="s">
        <v>714</v>
      </c>
      <c r="H709" s="189"/>
      <c r="I709" s="189"/>
      <c r="J709" s="189"/>
      <c r="K709" s="189"/>
      <c r="L709" s="189"/>
      <c r="M709" s="189"/>
      <c r="N709" s="189"/>
      <c r="O709" s="189"/>
      <c r="P709" s="189"/>
      <c r="Q709" s="189"/>
      <c r="R709" s="189"/>
      <c r="S709" s="189"/>
      <c r="T709" s="189"/>
      <c r="U709" s="189"/>
      <c r="V709" s="189"/>
      <c r="W709" s="189"/>
      <c r="X709" s="189"/>
      <c r="Y709" s="189"/>
      <c r="Z709" s="189"/>
      <c r="AA709" s="189"/>
      <c r="AB709" s="189"/>
      <c r="AC709" s="189"/>
      <c r="AD709" s="189"/>
      <c r="AE709" s="189"/>
      <c r="AF709" s="189"/>
      <c r="AG709" s="189"/>
      <c r="AH709" s="189"/>
      <c r="AI709" s="189"/>
      <c r="AJ709" s="189"/>
      <c r="AK709" s="189"/>
      <c r="AL709" s="189"/>
      <c r="AM709" s="189"/>
      <c r="AN709" s="189"/>
    </row>
    <row r="710" spans="1:40" s="170" customFormat="1">
      <c r="A710" s="170">
        <v>716</v>
      </c>
      <c r="B710" s="188" t="s">
        <v>2054</v>
      </c>
      <c r="C710" s="187" t="s">
        <v>2055</v>
      </c>
      <c r="D710" s="204" t="s">
        <v>728</v>
      </c>
      <c r="H710" s="189"/>
      <c r="I710" s="189"/>
      <c r="J710" s="189"/>
      <c r="K710" s="189"/>
      <c r="L710" s="189"/>
      <c r="M710" s="189"/>
      <c r="N710" s="189"/>
      <c r="O710" s="189"/>
      <c r="P710" s="189"/>
      <c r="Q710" s="189"/>
      <c r="R710" s="189"/>
      <c r="S710" s="189"/>
      <c r="T710" s="189"/>
      <c r="U710" s="189"/>
      <c r="V710" s="189"/>
      <c r="W710" s="189"/>
      <c r="X710" s="189"/>
      <c r="Y710" s="189"/>
      <c r="Z710" s="189"/>
      <c r="AA710" s="189"/>
      <c r="AB710" s="189"/>
      <c r="AC710" s="189"/>
      <c r="AD710" s="189"/>
      <c r="AE710" s="189"/>
      <c r="AF710" s="189"/>
      <c r="AG710" s="189"/>
      <c r="AH710" s="189"/>
      <c r="AI710" s="189"/>
      <c r="AJ710" s="189"/>
      <c r="AK710" s="189"/>
      <c r="AL710" s="189"/>
      <c r="AM710" s="189"/>
      <c r="AN710" s="189"/>
    </row>
    <row r="711" spans="1:40" s="170" customFormat="1">
      <c r="A711" s="170">
        <v>717</v>
      </c>
      <c r="B711" s="188" t="s">
        <v>2056</v>
      </c>
      <c r="C711" s="187" t="s">
        <v>2057</v>
      </c>
      <c r="D711" s="204" t="s">
        <v>728</v>
      </c>
      <c r="H711" s="189"/>
      <c r="I711" s="189"/>
      <c r="J711" s="189"/>
      <c r="K711" s="189"/>
      <c r="L711" s="189"/>
      <c r="M711" s="189"/>
      <c r="N711" s="189"/>
      <c r="O711" s="189"/>
      <c r="P711" s="189"/>
      <c r="Q711" s="189"/>
      <c r="R711" s="189"/>
      <c r="S711" s="189"/>
      <c r="T711" s="189"/>
      <c r="U711" s="189"/>
      <c r="V711" s="189"/>
      <c r="W711" s="189"/>
      <c r="X711" s="189"/>
      <c r="Y711" s="189"/>
      <c r="Z711" s="189"/>
      <c r="AA711" s="189"/>
      <c r="AB711" s="189"/>
      <c r="AC711" s="189"/>
      <c r="AD711" s="189"/>
      <c r="AE711" s="189"/>
      <c r="AF711" s="189"/>
      <c r="AG711" s="189"/>
      <c r="AH711" s="189"/>
      <c r="AI711" s="189"/>
      <c r="AJ711" s="189"/>
      <c r="AK711" s="189"/>
      <c r="AL711" s="189"/>
      <c r="AM711" s="189"/>
      <c r="AN711" s="189"/>
    </row>
    <row r="712" spans="1:40" s="170" customFormat="1">
      <c r="A712" s="170">
        <v>718</v>
      </c>
      <c r="B712" s="188" t="s">
        <v>2058</v>
      </c>
      <c r="C712" s="187" t="s">
        <v>2059</v>
      </c>
      <c r="D712" s="204" t="s">
        <v>714</v>
      </c>
      <c r="H712" s="189"/>
      <c r="I712" s="189"/>
      <c r="J712" s="189"/>
      <c r="K712" s="189"/>
      <c r="L712" s="189"/>
      <c r="M712" s="189"/>
      <c r="N712" s="189"/>
      <c r="O712" s="189"/>
      <c r="P712" s="189"/>
      <c r="Q712" s="189"/>
      <c r="R712" s="189"/>
      <c r="S712" s="189"/>
      <c r="T712" s="189"/>
      <c r="U712" s="189"/>
      <c r="V712" s="189"/>
      <c r="W712" s="189"/>
      <c r="X712" s="189"/>
      <c r="Y712" s="189"/>
      <c r="Z712" s="189"/>
      <c r="AA712" s="189"/>
      <c r="AB712" s="189"/>
      <c r="AC712" s="189"/>
      <c r="AD712" s="189"/>
      <c r="AE712" s="189"/>
      <c r="AF712" s="189"/>
      <c r="AG712" s="189"/>
      <c r="AH712" s="189"/>
      <c r="AI712" s="189"/>
      <c r="AJ712" s="189"/>
      <c r="AK712" s="189"/>
      <c r="AL712" s="189"/>
      <c r="AM712" s="189"/>
      <c r="AN712" s="189"/>
    </row>
    <row r="713" spans="1:40" s="170" customFormat="1">
      <c r="A713" s="170">
        <v>719</v>
      </c>
      <c r="B713" s="188" t="s">
        <v>2060</v>
      </c>
      <c r="C713" s="187" t="s">
        <v>2061</v>
      </c>
      <c r="D713" s="204" t="s">
        <v>764</v>
      </c>
      <c r="H713" s="189"/>
      <c r="I713" s="189"/>
      <c r="J713" s="189"/>
      <c r="K713" s="189"/>
      <c r="L713" s="189"/>
      <c r="M713" s="189"/>
      <c r="N713" s="189"/>
      <c r="O713" s="189"/>
      <c r="P713" s="189"/>
      <c r="Q713" s="189"/>
      <c r="R713" s="189"/>
      <c r="S713" s="189"/>
      <c r="T713" s="189"/>
      <c r="U713" s="189"/>
      <c r="V713" s="189"/>
      <c r="W713" s="189"/>
      <c r="X713" s="189"/>
      <c r="Y713" s="189"/>
      <c r="Z713" s="189"/>
      <c r="AA713" s="189"/>
      <c r="AB713" s="189"/>
      <c r="AC713" s="189"/>
      <c r="AD713" s="189"/>
      <c r="AE713" s="189"/>
      <c r="AF713" s="189"/>
      <c r="AG713" s="189"/>
      <c r="AH713" s="189"/>
      <c r="AI713" s="189"/>
      <c r="AJ713" s="189"/>
      <c r="AK713" s="189"/>
      <c r="AL713" s="189"/>
      <c r="AM713" s="189"/>
      <c r="AN713" s="189"/>
    </row>
    <row r="714" spans="1:40" s="170" customFormat="1">
      <c r="A714" s="170">
        <v>720</v>
      </c>
      <c r="B714" s="188" t="s">
        <v>2062</v>
      </c>
      <c r="C714" s="187" t="s">
        <v>2063</v>
      </c>
      <c r="D714" s="204" t="s">
        <v>764</v>
      </c>
      <c r="H714" s="189"/>
      <c r="I714" s="189"/>
      <c r="J714" s="189"/>
      <c r="K714" s="189"/>
      <c r="L714" s="189"/>
      <c r="M714" s="189"/>
      <c r="N714" s="189"/>
      <c r="O714" s="189"/>
      <c r="P714" s="189"/>
      <c r="Q714" s="189"/>
      <c r="R714" s="189"/>
      <c r="S714" s="189"/>
      <c r="T714" s="189"/>
      <c r="U714" s="189"/>
      <c r="V714" s="189"/>
      <c r="W714" s="189"/>
      <c r="X714" s="189"/>
      <c r="Y714" s="189"/>
      <c r="Z714" s="189"/>
      <c r="AA714" s="189"/>
      <c r="AB714" s="189"/>
      <c r="AC714" s="189"/>
      <c r="AD714" s="189"/>
      <c r="AE714" s="189"/>
      <c r="AF714" s="189"/>
      <c r="AG714" s="189"/>
      <c r="AH714" s="189"/>
      <c r="AI714" s="189"/>
      <c r="AJ714" s="189"/>
      <c r="AK714" s="189"/>
      <c r="AL714" s="189"/>
      <c r="AM714" s="189"/>
      <c r="AN714" s="189"/>
    </row>
    <row r="715" spans="1:40" s="170" customFormat="1">
      <c r="A715" s="170">
        <v>721</v>
      </c>
      <c r="B715" s="188" t="s">
        <v>2064</v>
      </c>
      <c r="C715" s="187" t="s">
        <v>2065</v>
      </c>
      <c r="D715" s="204" t="s">
        <v>714</v>
      </c>
      <c r="H715" s="189"/>
      <c r="I715" s="189"/>
      <c r="J715" s="189"/>
      <c r="K715" s="189"/>
      <c r="L715" s="189"/>
      <c r="M715" s="189"/>
      <c r="N715" s="189"/>
      <c r="O715" s="189"/>
      <c r="P715" s="189"/>
      <c r="Q715" s="189"/>
      <c r="R715" s="189"/>
      <c r="S715" s="189"/>
      <c r="T715" s="189"/>
      <c r="U715" s="189"/>
      <c r="V715" s="189"/>
      <c r="W715" s="189"/>
      <c r="X715" s="189"/>
      <c r="Y715" s="189"/>
      <c r="Z715" s="189"/>
      <c r="AA715" s="189"/>
      <c r="AB715" s="189"/>
      <c r="AC715" s="189"/>
      <c r="AD715" s="189"/>
      <c r="AE715" s="189"/>
      <c r="AF715" s="189"/>
      <c r="AG715" s="189"/>
      <c r="AH715" s="189"/>
      <c r="AI715" s="189"/>
      <c r="AJ715" s="189"/>
      <c r="AK715" s="189"/>
      <c r="AL715" s="189"/>
      <c r="AM715" s="189"/>
      <c r="AN715" s="189"/>
    </row>
    <row r="716" spans="1:40" s="170" customFormat="1">
      <c r="A716" s="170">
        <v>722</v>
      </c>
      <c r="B716" s="188" t="s">
        <v>2066</v>
      </c>
      <c r="C716" s="187" t="s">
        <v>2067</v>
      </c>
      <c r="D716" s="204" t="s">
        <v>714</v>
      </c>
      <c r="H716" s="189"/>
      <c r="I716" s="189"/>
      <c r="J716" s="189"/>
      <c r="K716" s="189"/>
      <c r="L716" s="189"/>
      <c r="M716" s="189"/>
      <c r="N716" s="189"/>
      <c r="O716" s="189"/>
      <c r="P716" s="189"/>
      <c r="Q716" s="189"/>
      <c r="R716" s="189"/>
      <c r="S716" s="189"/>
      <c r="T716" s="189"/>
      <c r="U716" s="189"/>
      <c r="V716" s="189"/>
      <c r="W716" s="189"/>
      <c r="X716" s="189"/>
      <c r="Y716" s="189"/>
      <c r="Z716" s="189"/>
      <c r="AA716" s="189"/>
      <c r="AB716" s="189"/>
      <c r="AC716" s="189"/>
      <c r="AD716" s="189"/>
      <c r="AE716" s="189"/>
      <c r="AF716" s="189"/>
      <c r="AG716" s="189"/>
      <c r="AH716" s="189"/>
      <c r="AI716" s="189"/>
      <c r="AJ716" s="189"/>
      <c r="AK716" s="189"/>
      <c r="AL716" s="189"/>
      <c r="AM716" s="189"/>
      <c r="AN716" s="189"/>
    </row>
    <row r="717" spans="1:40" s="170" customFormat="1">
      <c r="A717" s="170">
        <v>723</v>
      </c>
      <c r="B717" s="188" t="s">
        <v>2068</v>
      </c>
      <c r="C717" s="187" t="s">
        <v>2069</v>
      </c>
      <c r="D717" s="204" t="s">
        <v>714</v>
      </c>
      <c r="H717" s="189"/>
      <c r="I717" s="189"/>
      <c r="J717" s="189"/>
      <c r="K717" s="189"/>
      <c r="L717" s="189"/>
      <c r="M717" s="189"/>
      <c r="N717" s="189"/>
      <c r="O717" s="189"/>
      <c r="P717" s="189"/>
      <c r="Q717" s="189"/>
      <c r="R717" s="189"/>
      <c r="S717" s="189"/>
      <c r="T717" s="189"/>
      <c r="U717" s="189"/>
      <c r="V717" s="189"/>
      <c r="W717" s="189"/>
      <c r="X717" s="189"/>
      <c r="Y717" s="189"/>
      <c r="Z717" s="189"/>
      <c r="AA717" s="189"/>
      <c r="AB717" s="189"/>
      <c r="AC717" s="189"/>
      <c r="AD717" s="189"/>
      <c r="AE717" s="189"/>
      <c r="AF717" s="189"/>
      <c r="AG717" s="189"/>
      <c r="AH717" s="189"/>
      <c r="AI717" s="189"/>
      <c r="AJ717" s="189"/>
      <c r="AK717" s="189"/>
      <c r="AL717" s="189"/>
      <c r="AM717" s="189"/>
      <c r="AN717" s="189"/>
    </row>
    <row r="718" spans="1:40" s="170" customFormat="1">
      <c r="A718" s="170">
        <v>724</v>
      </c>
      <c r="B718" s="188" t="s">
        <v>2050</v>
      </c>
      <c r="C718" s="187" t="s">
        <v>2070</v>
      </c>
      <c r="D718" s="204" t="s">
        <v>728</v>
      </c>
      <c r="H718" s="189"/>
      <c r="I718" s="189"/>
      <c r="J718" s="189"/>
      <c r="K718" s="189"/>
      <c r="L718" s="189"/>
      <c r="M718" s="189"/>
      <c r="N718" s="189"/>
      <c r="O718" s="189"/>
      <c r="P718" s="189"/>
      <c r="Q718" s="189"/>
      <c r="R718" s="189"/>
      <c r="S718" s="189"/>
      <c r="T718" s="189"/>
      <c r="U718" s="189"/>
      <c r="V718" s="189"/>
      <c r="W718" s="189"/>
      <c r="X718" s="189"/>
      <c r="Y718" s="189"/>
      <c r="Z718" s="189"/>
      <c r="AA718" s="189"/>
      <c r="AB718" s="189"/>
      <c r="AC718" s="189"/>
      <c r="AD718" s="189"/>
      <c r="AE718" s="189"/>
      <c r="AF718" s="189"/>
      <c r="AG718" s="189"/>
      <c r="AH718" s="189"/>
      <c r="AI718" s="189"/>
      <c r="AJ718" s="189"/>
      <c r="AK718" s="189"/>
      <c r="AL718" s="189"/>
      <c r="AM718" s="189"/>
      <c r="AN718" s="189"/>
    </row>
    <row r="719" spans="1:40" s="170" customFormat="1">
      <c r="A719" s="170">
        <v>725</v>
      </c>
      <c r="B719" s="188" t="s">
        <v>2071</v>
      </c>
      <c r="C719" s="187" t="s">
        <v>2072</v>
      </c>
      <c r="D719" s="204" t="s">
        <v>718</v>
      </c>
      <c r="H719" s="189"/>
      <c r="I719" s="189"/>
      <c r="J719" s="189"/>
      <c r="K719" s="189"/>
      <c r="L719" s="189"/>
      <c r="M719" s="189"/>
      <c r="N719" s="189"/>
      <c r="O719" s="189"/>
      <c r="P719" s="189"/>
      <c r="Q719" s="189"/>
      <c r="R719" s="189"/>
      <c r="S719" s="189"/>
      <c r="T719" s="189"/>
      <c r="U719" s="189"/>
      <c r="V719" s="189"/>
      <c r="W719" s="189"/>
      <c r="X719" s="189"/>
      <c r="Y719" s="189"/>
      <c r="Z719" s="189"/>
      <c r="AA719" s="189"/>
      <c r="AB719" s="189"/>
      <c r="AC719" s="189"/>
      <c r="AD719" s="189"/>
      <c r="AE719" s="189"/>
      <c r="AF719" s="189"/>
      <c r="AG719" s="189"/>
      <c r="AH719" s="189"/>
      <c r="AI719" s="189"/>
      <c r="AJ719" s="189"/>
      <c r="AK719" s="189"/>
      <c r="AL719" s="189"/>
      <c r="AM719" s="189"/>
      <c r="AN719" s="189"/>
    </row>
    <row r="720" spans="1:40" s="170" customFormat="1">
      <c r="A720" s="170">
        <v>726</v>
      </c>
      <c r="B720" s="188" t="s">
        <v>2073</v>
      </c>
      <c r="C720" s="187" t="s">
        <v>2074</v>
      </c>
      <c r="D720" s="204" t="s">
        <v>728</v>
      </c>
      <c r="H720" s="189"/>
      <c r="I720" s="189"/>
      <c r="J720" s="189"/>
      <c r="K720" s="189"/>
      <c r="L720" s="189"/>
      <c r="M720" s="189"/>
      <c r="N720" s="189"/>
      <c r="O720" s="189"/>
      <c r="P720" s="189"/>
      <c r="Q720" s="189"/>
      <c r="R720" s="189"/>
      <c r="S720" s="189"/>
      <c r="T720" s="189"/>
      <c r="U720" s="189"/>
      <c r="V720" s="189"/>
      <c r="W720" s="189"/>
      <c r="X720" s="189"/>
      <c r="Y720" s="189"/>
      <c r="Z720" s="189"/>
      <c r="AA720" s="189"/>
      <c r="AB720" s="189"/>
      <c r="AC720" s="189"/>
      <c r="AD720" s="189"/>
      <c r="AE720" s="189"/>
      <c r="AF720" s="189"/>
      <c r="AG720" s="189"/>
      <c r="AH720" s="189"/>
      <c r="AI720" s="189"/>
      <c r="AJ720" s="189"/>
      <c r="AK720" s="189"/>
      <c r="AL720" s="189"/>
      <c r="AM720" s="189"/>
      <c r="AN720" s="189"/>
    </row>
    <row r="721" spans="1:40" s="170" customFormat="1">
      <c r="A721" s="170">
        <v>727</v>
      </c>
      <c r="B721" s="188" t="s">
        <v>2075</v>
      </c>
      <c r="C721" s="187" t="s">
        <v>2076</v>
      </c>
      <c r="D721" s="204" t="s">
        <v>718</v>
      </c>
      <c r="H721" s="189"/>
      <c r="I721" s="189"/>
      <c r="J721" s="189"/>
      <c r="K721" s="189"/>
      <c r="L721" s="189"/>
      <c r="M721" s="189"/>
      <c r="N721" s="189"/>
      <c r="O721" s="189"/>
      <c r="P721" s="189"/>
      <c r="Q721" s="189"/>
      <c r="R721" s="189"/>
      <c r="S721" s="189"/>
      <c r="T721" s="189"/>
      <c r="U721" s="189"/>
      <c r="V721" s="189"/>
      <c r="W721" s="189"/>
      <c r="X721" s="189"/>
      <c r="Y721" s="189"/>
      <c r="Z721" s="189"/>
      <c r="AA721" s="189"/>
      <c r="AB721" s="189"/>
      <c r="AC721" s="189"/>
      <c r="AD721" s="189"/>
      <c r="AE721" s="189"/>
      <c r="AF721" s="189"/>
      <c r="AG721" s="189"/>
      <c r="AH721" s="189"/>
      <c r="AI721" s="189"/>
      <c r="AJ721" s="189"/>
      <c r="AK721" s="189"/>
      <c r="AL721" s="189"/>
      <c r="AM721" s="189"/>
      <c r="AN721" s="189"/>
    </row>
    <row r="722" spans="1:40" s="170" customFormat="1">
      <c r="A722" s="170">
        <v>728</v>
      </c>
      <c r="B722" s="188" t="s">
        <v>2077</v>
      </c>
      <c r="C722" s="187" t="s">
        <v>2078</v>
      </c>
      <c r="D722" s="204" t="s">
        <v>1238</v>
      </c>
      <c r="H722" s="189"/>
      <c r="I722" s="189"/>
      <c r="J722" s="189"/>
      <c r="K722" s="189"/>
      <c r="L722" s="189"/>
      <c r="M722" s="189"/>
      <c r="N722" s="189"/>
      <c r="O722" s="189"/>
      <c r="P722" s="189"/>
      <c r="Q722" s="189"/>
      <c r="R722" s="189"/>
      <c r="S722" s="189"/>
      <c r="T722" s="189"/>
      <c r="U722" s="189"/>
      <c r="V722" s="189"/>
      <c r="W722" s="189"/>
      <c r="X722" s="189"/>
      <c r="Y722" s="189"/>
      <c r="Z722" s="189"/>
      <c r="AA722" s="189"/>
      <c r="AB722" s="189"/>
      <c r="AC722" s="189"/>
      <c r="AD722" s="189"/>
      <c r="AE722" s="189"/>
      <c r="AF722" s="189"/>
      <c r="AG722" s="189"/>
      <c r="AH722" s="189"/>
      <c r="AI722" s="189"/>
      <c r="AJ722" s="189"/>
      <c r="AK722" s="189"/>
      <c r="AL722" s="189"/>
      <c r="AM722" s="189"/>
      <c r="AN722" s="189"/>
    </row>
    <row r="723" spans="1:40" s="170" customFormat="1">
      <c r="A723" s="170">
        <v>729</v>
      </c>
      <c r="B723" s="188" t="s">
        <v>2079</v>
      </c>
      <c r="C723" s="187" t="s">
        <v>2080</v>
      </c>
      <c r="D723" s="204" t="s">
        <v>718</v>
      </c>
      <c r="H723" s="189"/>
      <c r="I723" s="189"/>
      <c r="J723" s="189"/>
      <c r="K723" s="189"/>
      <c r="L723" s="189"/>
      <c r="M723" s="189"/>
      <c r="N723" s="189"/>
      <c r="O723" s="189"/>
      <c r="P723" s="189"/>
      <c r="Q723" s="189"/>
      <c r="R723" s="189"/>
      <c r="S723" s="189"/>
      <c r="T723" s="189"/>
      <c r="U723" s="189"/>
      <c r="V723" s="189"/>
      <c r="W723" s="189"/>
      <c r="X723" s="189"/>
      <c r="Y723" s="189"/>
      <c r="Z723" s="189"/>
      <c r="AA723" s="189"/>
      <c r="AB723" s="189"/>
      <c r="AC723" s="189"/>
      <c r="AD723" s="189"/>
      <c r="AE723" s="189"/>
      <c r="AF723" s="189"/>
      <c r="AG723" s="189"/>
      <c r="AH723" s="189"/>
      <c r="AI723" s="189"/>
      <c r="AJ723" s="189"/>
      <c r="AK723" s="189"/>
      <c r="AL723" s="189"/>
      <c r="AM723" s="189"/>
      <c r="AN723" s="189"/>
    </row>
    <row r="724" spans="1:40" s="170" customFormat="1">
      <c r="A724" s="170">
        <v>730</v>
      </c>
      <c r="B724" s="188" t="s">
        <v>2081</v>
      </c>
      <c r="C724" s="187" t="s">
        <v>2082</v>
      </c>
      <c r="D724" s="204" t="s">
        <v>714</v>
      </c>
      <c r="H724" s="189"/>
      <c r="I724" s="189"/>
      <c r="J724" s="189"/>
      <c r="K724" s="189"/>
      <c r="L724" s="189"/>
      <c r="M724" s="189"/>
      <c r="N724" s="189"/>
      <c r="O724" s="189"/>
      <c r="P724" s="189"/>
      <c r="Q724" s="189"/>
      <c r="R724" s="189"/>
      <c r="S724" s="189"/>
      <c r="T724" s="189"/>
      <c r="U724" s="189"/>
      <c r="V724" s="189"/>
      <c r="W724" s="189"/>
      <c r="X724" s="189"/>
      <c r="Y724" s="189"/>
      <c r="Z724" s="189"/>
      <c r="AA724" s="189"/>
      <c r="AB724" s="189"/>
      <c r="AC724" s="189"/>
      <c r="AD724" s="189"/>
      <c r="AE724" s="189"/>
      <c r="AF724" s="189"/>
      <c r="AG724" s="189"/>
      <c r="AH724" s="189"/>
      <c r="AI724" s="189"/>
      <c r="AJ724" s="189"/>
      <c r="AK724" s="189"/>
      <c r="AL724" s="189"/>
      <c r="AM724" s="189"/>
      <c r="AN724" s="189"/>
    </row>
    <row r="725" spans="1:40" s="170" customFormat="1">
      <c r="A725" s="170">
        <v>731</v>
      </c>
      <c r="B725" s="188" t="s">
        <v>2083</v>
      </c>
      <c r="C725" s="187" t="s">
        <v>2084</v>
      </c>
      <c r="D725" s="204" t="s">
        <v>714</v>
      </c>
      <c r="H725" s="189"/>
      <c r="I725" s="189"/>
      <c r="J725" s="189"/>
      <c r="K725" s="189"/>
      <c r="L725" s="189"/>
      <c r="M725" s="189"/>
      <c r="N725" s="189"/>
      <c r="O725" s="189"/>
      <c r="P725" s="189"/>
      <c r="Q725" s="189"/>
      <c r="R725" s="189"/>
      <c r="S725" s="189"/>
      <c r="T725" s="189"/>
      <c r="U725" s="189"/>
      <c r="V725" s="189"/>
      <c r="W725" s="189"/>
      <c r="X725" s="189"/>
      <c r="Y725" s="189"/>
      <c r="Z725" s="189"/>
      <c r="AA725" s="189"/>
      <c r="AB725" s="189"/>
      <c r="AC725" s="189"/>
      <c r="AD725" s="189"/>
      <c r="AE725" s="189"/>
      <c r="AF725" s="189"/>
      <c r="AG725" s="189"/>
      <c r="AH725" s="189"/>
      <c r="AI725" s="189"/>
      <c r="AJ725" s="189"/>
      <c r="AK725" s="189"/>
      <c r="AL725" s="189"/>
      <c r="AM725" s="189"/>
      <c r="AN725" s="189"/>
    </row>
    <row r="726" spans="1:40" s="170" customFormat="1">
      <c r="A726" s="170">
        <v>732</v>
      </c>
      <c r="B726" s="188" t="s">
        <v>2085</v>
      </c>
      <c r="C726" s="187" t="s">
        <v>2086</v>
      </c>
      <c r="D726" s="204" t="s">
        <v>718</v>
      </c>
      <c r="H726" s="189"/>
      <c r="I726" s="189"/>
      <c r="J726" s="189"/>
      <c r="K726" s="189"/>
      <c r="L726" s="189"/>
      <c r="M726" s="189"/>
      <c r="N726" s="189"/>
      <c r="O726" s="189"/>
      <c r="P726" s="189"/>
      <c r="Q726" s="189"/>
      <c r="R726" s="189"/>
      <c r="S726" s="189"/>
      <c r="T726" s="189"/>
      <c r="U726" s="189"/>
      <c r="V726" s="189"/>
      <c r="W726" s="189"/>
      <c r="X726" s="189"/>
      <c r="Y726" s="189"/>
      <c r="Z726" s="189"/>
      <c r="AA726" s="189"/>
      <c r="AB726" s="189"/>
      <c r="AC726" s="189"/>
      <c r="AD726" s="189"/>
      <c r="AE726" s="189"/>
      <c r="AF726" s="189"/>
      <c r="AG726" s="189"/>
      <c r="AH726" s="189"/>
      <c r="AI726" s="189"/>
      <c r="AJ726" s="189"/>
      <c r="AK726" s="189"/>
      <c r="AL726" s="189"/>
      <c r="AM726" s="189"/>
      <c r="AN726" s="189"/>
    </row>
    <row r="727" spans="1:40" s="170" customFormat="1">
      <c r="A727" s="170">
        <v>733</v>
      </c>
      <c r="B727" s="188" t="s">
        <v>2087</v>
      </c>
      <c r="C727" s="187" t="s">
        <v>2088</v>
      </c>
      <c r="D727" s="204" t="s">
        <v>714</v>
      </c>
      <c r="H727" s="189"/>
      <c r="I727" s="189"/>
      <c r="J727" s="189"/>
      <c r="K727" s="189"/>
      <c r="L727" s="189"/>
      <c r="M727" s="189"/>
      <c r="N727" s="189"/>
      <c r="O727" s="189"/>
      <c r="P727" s="189"/>
      <c r="Q727" s="189"/>
      <c r="R727" s="189"/>
      <c r="S727" s="189"/>
      <c r="T727" s="189"/>
      <c r="U727" s="189"/>
      <c r="V727" s="189"/>
      <c r="W727" s="189"/>
      <c r="X727" s="189"/>
      <c r="Y727" s="189"/>
      <c r="Z727" s="189"/>
      <c r="AA727" s="189"/>
      <c r="AB727" s="189"/>
      <c r="AC727" s="189"/>
      <c r="AD727" s="189"/>
      <c r="AE727" s="189"/>
      <c r="AF727" s="189"/>
      <c r="AG727" s="189"/>
      <c r="AH727" s="189"/>
      <c r="AI727" s="189"/>
      <c r="AJ727" s="189"/>
      <c r="AK727" s="189"/>
      <c r="AL727" s="189"/>
      <c r="AM727" s="189"/>
      <c r="AN727" s="189"/>
    </row>
    <row r="728" spans="1:40" s="170" customFormat="1">
      <c r="A728" s="170">
        <v>734</v>
      </c>
      <c r="B728" s="188" t="s">
        <v>2089</v>
      </c>
      <c r="C728" s="187" t="s">
        <v>2090</v>
      </c>
      <c r="D728" s="204" t="s">
        <v>714</v>
      </c>
      <c r="H728" s="189"/>
      <c r="I728" s="189"/>
      <c r="J728" s="189"/>
      <c r="K728" s="189"/>
      <c r="L728" s="189"/>
      <c r="M728" s="189"/>
      <c r="N728" s="189"/>
      <c r="O728" s="189"/>
      <c r="P728" s="189"/>
      <c r="Q728" s="189"/>
      <c r="R728" s="189"/>
      <c r="S728" s="189"/>
      <c r="T728" s="189"/>
      <c r="U728" s="189"/>
      <c r="V728" s="189"/>
      <c r="W728" s="189"/>
      <c r="X728" s="189"/>
      <c r="Y728" s="189"/>
      <c r="Z728" s="189"/>
      <c r="AA728" s="189"/>
      <c r="AB728" s="189"/>
      <c r="AC728" s="189"/>
      <c r="AD728" s="189"/>
      <c r="AE728" s="189"/>
      <c r="AF728" s="189"/>
      <c r="AG728" s="189"/>
      <c r="AH728" s="189"/>
      <c r="AI728" s="189"/>
      <c r="AJ728" s="189"/>
      <c r="AK728" s="189"/>
      <c r="AL728" s="189"/>
      <c r="AM728" s="189"/>
      <c r="AN728" s="189"/>
    </row>
    <row r="729" spans="1:40" s="170" customFormat="1">
      <c r="A729" s="170">
        <v>735</v>
      </c>
      <c r="B729" s="188" t="s">
        <v>2091</v>
      </c>
      <c r="C729" s="187" t="s">
        <v>2092</v>
      </c>
      <c r="D729" s="204" t="s">
        <v>714</v>
      </c>
      <c r="H729" s="189"/>
      <c r="I729" s="189"/>
      <c r="J729" s="189"/>
      <c r="K729" s="189"/>
      <c r="L729" s="189"/>
      <c r="M729" s="189"/>
      <c r="N729" s="189"/>
      <c r="O729" s="189"/>
      <c r="P729" s="189"/>
      <c r="Q729" s="189"/>
      <c r="R729" s="189"/>
      <c r="S729" s="189"/>
      <c r="T729" s="189"/>
      <c r="U729" s="189"/>
      <c r="V729" s="189"/>
      <c r="W729" s="189"/>
      <c r="X729" s="189"/>
      <c r="Y729" s="189"/>
      <c r="Z729" s="189"/>
      <c r="AA729" s="189"/>
      <c r="AB729" s="189"/>
      <c r="AC729" s="189"/>
      <c r="AD729" s="189"/>
      <c r="AE729" s="189"/>
      <c r="AF729" s="189"/>
      <c r="AG729" s="189"/>
      <c r="AH729" s="189"/>
      <c r="AI729" s="189"/>
      <c r="AJ729" s="189"/>
      <c r="AK729" s="189"/>
      <c r="AL729" s="189"/>
      <c r="AM729" s="189"/>
      <c r="AN729" s="189"/>
    </row>
    <row r="730" spans="1:40" s="170" customFormat="1">
      <c r="A730" s="170">
        <v>736</v>
      </c>
      <c r="B730" s="188" t="s">
        <v>2093</v>
      </c>
      <c r="C730" s="187" t="s">
        <v>2094</v>
      </c>
      <c r="D730" s="204" t="s">
        <v>714</v>
      </c>
      <c r="H730" s="189"/>
      <c r="I730" s="189"/>
      <c r="J730" s="189"/>
      <c r="K730" s="189"/>
      <c r="L730" s="189"/>
      <c r="M730" s="189"/>
      <c r="N730" s="189"/>
      <c r="O730" s="189"/>
      <c r="P730" s="189"/>
      <c r="Q730" s="189"/>
      <c r="R730" s="189"/>
      <c r="S730" s="189"/>
      <c r="T730" s="189"/>
      <c r="U730" s="189"/>
      <c r="V730" s="189"/>
      <c r="W730" s="189"/>
      <c r="X730" s="189"/>
      <c r="Y730" s="189"/>
      <c r="Z730" s="189"/>
      <c r="AA730" s="189"/>
      <c r="AB730" s="189"/>
      <c r="AC730" s="189"/>
      <c r="AD730" s="189"/>
      <c r="AE730" s="189"/>
      <c r="AF730" s="189"/>
      <c r="AG730" s="189"/>
      <c r="AH730" s="189"/>
      <c r="AI730" s="189"/>
      <c r="AJ730" s="189"/>
      <c r="AK730" s="189"/>
      <c r="AL730" s="189"/>
      <c r="AM730" s="189"/>
      <c r="AN730" s="189"/>
    </row>
    <row r="731" spans="1:40" s="170" customFormat="1">
      <c r="A731" s="170">
        <v>737</v>
      </c>
      <c r="B731" s="188" t="s">
        <v>2095</v>
      </c>
      <c r="C731" s="187" t="s">
        <v>2096</v>
      </c>
      <c r="D731" s="204" t="s">
        <v>714</v>
      </c>
      <c r="H731" s="189"/>
      <c r="I731" s="189"/>
      <c r="J731" s="189"/>
      <c r="K731" s="189"/>
      <c r="L731" s="189"/>
      <c r="M731" s="189"/>
      <c r="N731" s="189"/>
      <c r="O731" s="189"/>
      <c r="P731" s="189"/>
      <c r="Q731" s="189"/>
      <c r="R731" s="189"/>
      <c r="S731" s="189"/>
      <c r="T731" s="189"/>
      <c r="U731" s="189"/>
      <c r="V731" s="189"/>
      <c r="W731" s="189"/>
      <c r="X731" s="189"/>
      <c r="Y731" s="189"/>
      <c r="Z731" s="189"/>
      <c r="AA731" s="189"/>
      <c r="AB731" s="189"/>
      <c r="AC731" s="189"/>
      <c r="AD731" s="189"/>
      <c r="AE731" s="189"/>
      <c r="AF731" s="189"/>
      <c r="AG731" s="189"/>
      <c r="AH731" s="189"/>
      <c r="AI731" s="189"/>
      <c r="AJ731" s="189"/>
      <c r="AK731" s="189"/>
      <c r="AL731" s="189"/>
      <c r="AM731" s="189"/>
      <c r="AN731" s="189"/>
    </row>
    <row r="732" spans="1:40" s="170" customFormat="1">
      <c r="A732" s="170">
        <v>738</v>
      </c>
      <c r="B732" s="188" t="s">
        <v>2097</v>
      </c>
      <c r="C732" s="187" t="s">
        <v>2098</v>
      </c>
      <c r="D732" s="204" t="s">
        <v>728</v>
      </c>
      <c r="H732" s="189"/>
      <c r="I732" s="189"/>
      <c r="J732" s="189"/>
      <c r="K732" s="189"/>
      <c r="L732" s="189"/>
      <c r="M732" s="189"/>
      <c r="N732" s="189"/>
      <c r="O732" s="189"/>
      <c r="P732" s="189"/>
      <c r="Q732" s="189"/>
      <c r="R732" s="189"/>
      <c r="S732" s="189"/>
      <c r="T732" s="189"/>
      <c r="U732" s="189"/>
      <c r="V732" s="189"/>
      <c r="W732" s="189"/>
      <c r="X732" s="189"/>
      <c r="Y732" s="189"/>
      <c r="Z732" s="189"/>
      <c r="AA732" s="189"/>
      <c r="AB732" s="189"/>
      <c r="AC732" s="189"/>
      <c r="AD732" s="189"/>
      <c r="AE732" s="189"/>
      <c r="AF732" s="189"/>
      <c r="AG732" s="189"/>
      <c r="AH732" s="189"/>
      <c r="AI732" s="189"/>
      <c r="AJ732" s="189"/>
      <c r="AK732" s="189"/>
      <c r="AL732" s="189"/>
      <c r="AM732" s="189"/>
      <c r="AN732" s="189"/>
    </row>
    <row r="733" spans="1:40" s="170" customFormat="1">
      <c r="A733" s="170">
        <v>739</v>
      </c>
      <c r="B733" s="188" t="s">
        <v>2099</v>
      </c>
      <c r="C733" s="187" t="s">
        <v>2100</v>
      </c>
      <c r="D733" s="204" t="s">
        <v>718</v>
      </c>
      <c r="H733" s="189"/>
      <c r="I733" s="189"/>
      <c r="J733" s="189"/>
      <c r="K733" s="189"/>
      <c r="L733" s="189"/>
      <c r="M733" s="189"/>
      <c r="N733" s="189"/>
      <c r="O733" s="189"/>
      <c r="P733" s="189"/>
      <c r="Q733" s="189"/>
      <c r="R733" s="189"/>
      <c r="S733" s="189"/>
      <c r="T733" s="189"/>
      <c r="U733" s="189"/>
      <c r="V733" s="189"/>
      <c r="W733" s="189"/>
      <c r="X733" s="189"/>
      <c r="Y733" s="189"/>
      <c r="Z733" s="189"/>
      <c r="AA733" s="189"/>
      <c r="AB733" s="189"/>
      <c r="AC733" s="189"/>
      <c r="AD733" s="189"/>
      <c r="AE733" s="189"/>
      <c r="AF733" s="189"/>
      <c r="AG733" s="189"/>
      <c r="AH733" s="189"/>
      <c r="AI733" s="189"/>
      <c r="AJ733" s="189"/>
      <c r="AK733" s="189"/>
      <c r="AL733" s="189"/>
      <c r="AM733" s="189"/>
      <c r="AN733" s="189"/>
    </row>
    <row r="734" spans="1:40" s="170" customFormat="1">
      <c r="A734" s="170">
        <v>740</v>
      </c>
      <c r="B734" s="188" t="s">
        <v>2101</v>
      </c>
      <c r="C734" s="187" t="s">
        <v>2102</v>
      </c>
      <c r="D734" s="204" t="s">
        <v>714</v>
      </c>
      <c r="H734" s="189"/>
      <c r="I734" s="189"/>
      <c r="J734" s="189"/>
      <c r="K734" s="189"/>
      <c r="L734" s="189"/>
      <c r="M734" s="189"/>
      <c r="N734" s="189"/>
      <c r="O734" s="189"/>
      <c r="P734" s="189"/>
      <c r="Q734" s="189"/>
      <c r="R734" s="189"/>
      <c r="S734" s="189"/>
      <c r="T734" s="189"/>
      <c r="U734" s="189"/>
      <c r="V734" s="189"/>
      <c r="W734" s="189"/>
      <c r="X734" s="189"/>
      <c r="Y734" s="189"/>
      <c r="Z734" s="189"/>
      <c r="AA734" s="189"/>
      <c r="AB734" s="189"/>
      <c r="AC734" s="189"/>
      <c r="AD734" s="189"/>
      <c r="AE734" s="189"/>
      <c r="AF734" s="189"/>
      <c r="AG734" s="189"/>
      <c r="AH734" s="189"/>
      <c r="AI734" s="189"/>
      <c r="AJ734" s="189"/>
      <c r="AK734" s="189"/>
      <c r="AL734" s="189"/>
      <c r="AM734" s="189"/>
      <c r="AN734" s="189"/>
    </row>
    <row r="735" spans="1:40" s="170" customFormat="1">
      <c r="A735" s="170">
        <v>741</v>
      </c>
      <c r="B735" s="188" t="s">
        <v>2103</v>
      </c>
      <c r="C735" s="187" t="s">
        <v>2104</v>
      </c>
      <c r="D735" s="204" t="s">
        <v>728</v>
      </c>
      <c r="H735" s="189"/>
      <c r="I735" s="189"/>
      <c r="J735" s="189"/>
      <c r="K735" s="189"/>
      <c r="L735" s="189"/>
      <c r="M735" s="189"/>
      <c r="N735" s="189"/>
      <c r="O735" s="189"/>
      <c r="P735" s="189"/>
      <c r="Q735" s="189"/>
      <c r="R735" s="189"/>
      <c r="S735" s="189"/>
      <c r="T735" s="189"/>
      <c r="U735" s="189"/>
      <c r="V735" s="189"/>
      <c r="W735" s="189"/>
      <c r="X735" s="189"/>
      <c r="Y735" s="189"/>
      <c r="Z735" s="189"/>
      <c r="AA735" s="189"/>
      <c r="AB735" s="189"/>
      <c r="AC735" s="189"/>
      <c r="AD735" s="189"/>
      <c r="AE735" s="189"/>
      <c r="AF735" s="189"/>
      <c r="AG735" s="189"/>
      <c r="AH735" s="189"/>
      <c r="AI735" s="189"/>
      <c r="AJ735" s="189"/>
      <c r="AK735" s="189"/>
      <c r="AL735" s="189"/>
      <c r="AM735" s="189"/>
      <c r="AN735" s="189"/>
    </row>
    <row r="736" spans="1:40">
      <c r="A736" s="170">
        <v>742</v>
      </c>
      <c r="B736" s="188" t="s">
        <v>2105</v>
      </c>
      <c r="C736" s="187" t="s">
        <v>2106</v>
      </c>
      <c r="D736" s="204" t="s">
        <v>714</v>
      </c>
    </row>
    <row r="737" spans="1:40">
      <c r="A737" s="170">
        <v>743</v>
      </c>
      <c r="B737" s="188" t="s">
        <v>2107</v>
      </c>
      <c r="C737" s="187" t="s">
        <v>2108</v>
      </c>
      <c r="D737" s="204" t="s">
        <v>718</v>
      </c>
    </row>
    <row r="738" spans="1:40">
      <c r="A738" s="170">
        <v>744</v>
      </c>
      <c r="B738" s="188" t="s">
        <v>2109</v>
      </c>
      <c r="C738" s="187" t="s">
        <v>2110</v>
      </c>
      <c r="D738" s="204" t="s">
        <v>764</v>
      </c>
    </row>
    <row r="739" spans="1:40">
      <c r="A739" s="170">
        <v>745</v>
      </c>
      <c r="B739" s="188" t="s">
        <v>2111</v>
      </c>
      <c r="C739" s="187" t="s">
        <v>2112</v>
      </c>
      <c r="D739" s="204" t="s">
        <v>728</v>
      </c>
    </row>
    <row r="740" spans="1:40">
      <c r="A740" s="170">
        <v>746</v>
      </c>
      <c r="B740" s="188" t="s">
        <v>2113</v>
      </c>
      <c r="C740" s="187" t="s">
        <v>2114</v>
      </c>
      <c r="D740" s="204" t="s">
        <v>714</v>
      </c>
    </row>
    <row r="741" spans="1:40">
      <c r="A741" s="169">
        <v>747</v>
      </c>
      <c r="B741" s="188" t="s">
        <v>2115</v>
      </c>
      <c r="C741" s="208" t="s">
        <v>2116</v>
      </c>
      <c r="D741" s="207" t="s">
        <v>714</v>
      </c>
    </row>
    <row r="742" spans="1:40">
      <c r="A742" s="170">
        <v>748</v>
      </c>
      <c r="B742" s="188" t="s">
        <v>962</v>
      </c>
      <c r="C742" s="187" t="s">
        <v>2117</v>
      </c>
      <c r="D742" s="204" t="s">
        <v>714</v>
      </c>
    </row>
    <row r="743" spans="1:40">
      <c r="A743" s="170">
        <v>749</v>
      </c>
      <c r="B743" s="188" t="s">
        <v>2118</v>
      </c>
      <c r="C743" s="187" t="s">
        <v>2119</v>
      </c>
      <c r="D743" s="204" t="s">
        <v>728</v>
      </c>
    </row>
    <row r="744" spans="1:40">
      <c r="A744" s="170">
        <v>750</v>
      </c>
      <c r="B744" s="188" t="s">
        <v>2120</v>
      </c>
      <c r="C744" s="187" t="s">
        <v>2121</v>
      </c>
      <c r="D744" s="204" t="s">
        <v>714</v>
      </c>
    </row>
    <row r="745" spans="1:40">
      <c r="A745" s="170">
        <v>751</v>
      </c>
      <c r="B745" s="188" t="s">
        <v>2122</v>
      </c>
      <c r="C745" s="187" t="s">
        <v>2123</v>
      </c>
      <c r="D745" s="204" t="s">
        <v>714</v>
      </c>
    </row>
    <row r="746" spans="1:40">
      <c r="A746" s="170">
        <v>752</v>
      </c>
      <c r="B746" s="188" t="s">
        <v>2124</v>
      </c>
      <c r="C746" s="187" t="s">
        <v>2125</v>
      </c>
      <c r="D746" s="204" t="s">
        <v>714</v>
      </c>
    </row>
    <row r="747" spans="1:40" s="38" customFormat="1">
      <c r="A747" s="170">
        <v>753</v>
      </c>
      <c r="B747" s="188" t="s">
        <v>2126</v>
      </c>
      <c r="C747" s="187" t="s">
        <v>2127</v>
      </c>
      <c r="D747" s="204" t="s">
        <v>714</v>
      </c>
      <c r="E747" s="169"/>
      <c r="F747" s="169"/>
      <c r="G747" s="169"/>
      <c r="H747" s="213"/>
      <c r="I747" s="213"/>
      <c r="J747" s="213"/>
      <c r="K747" s="213"/>
      <c r="L747" s="213"/>
      <c r="M747" s="213"/>
      <c r="N747" s="213"/>
      <c r="O747" s="213"/>
      <c r="P747" s="213"/>
      <c r="Q747" s="213"/>
      <c r="R747" s="213"/>
      <c r="S747" s="213"/>
      <c r="T747" s="213"/>
      <c r="U747" s="213"/>
      <c r="V747" s="213"/>
      <c r="W747" s="213"/>
      <c r="X747" s="213"/>
      <c r="Y747" s="213"/>
      <c r="Z747" s="213"/>
      <c r="AA747" s="213"/>
      <c r="AB747" s="213"/>
      <c r="AC747" s="213"/>
      <c r="AD747" s="213"/>
      <c r="AE747" s="213"/>
      <c r="AF747" s="213"/>
      <c r="AG747" s="213"/>
      <c r="AH747" s="213"/>
      <c r="AI747" s="213"/>
      <c r="AJ747" s="213"/>
      <c r="AK747" s="213"/>
      <c r="AL747" s="213"/>
      <c r="AM747" s="213"/>
      <c r="AN747" s="213"/>
    </row>
    <row r="748" spans="1:40">
      <c r="A748" s="170">
        <v>754</v>
      </c>
      <c r="B748" s="188" t="s">
        <v>2128</v>
      </c>
      <c r="C748" s="187" t="s">
        <v>2129</v>
      </c>
      <c r="D748" s="204" t="s">
        <v>714</v>
      </c>
    </row>
    <row r="749" spans="1:40">
      <c r="A749" s="170">
        <v>755</v>
      </c>
      <c r="B749" s="188" t="s">
        <v>2130</v>
      </c>
      <c r="C749" s="187" t="s">
        <v>2131</v>
      </c>
      <c r="D749" s="204" t="s">
        <v>714</v>
      </c>
    </row>
    <row r="750" spans="1:40">
      <c r="A750" s="170">
        <v>756</v>
      </c>
      <c r="B750" s="188" t="s">
        <v>2132</v>
      </c>
      <c r="C750" s="187" t="s">
        <v>2133</v>
      </c>
      <c r="D750" s="204" t="s">
        <v>714</v>
      </c>
    </row>
    <row r="751" spans="1:40">
      <c r="A751" s="170">
        <v>757</v>
      </c>
      <c r="B751" s="188" t="s">
        <v>2134</v>
      </c>
      <c r="C751" s="187" t="s">
        <v>2135</v>
      </c>
      <c r="D751" s="204" t="s">
        <v>728</v>
      </c>
    </row>
    <row r="752" spans="1:40" s="170" customFormat="1">
      <c r="A752" s="170">
        <v>758</v>
      </c>
      <c r="B752" s="188" t="s">
        <v>2136</v>
      </c>
      <c r="C752" s="187" t="s">
        <v>2137</v>
      </c>
      <c r="D752" s="204" t="s">
        <v>764</v>
      </c>
      <c r="H752" s="189"/>
      <c r="I752" s="189"/>
      <c r="J752" s="189"/>
      <c r="K752" s="189"/>
      <c r="L752" s="189"/>
      <c r="M752" s="189"/>
      <c r="N752" s="189"/>
      <c r="O752" s="189"/>
      <c r="P752" s="189"/>
      <c r="Q752" s="189"/>
      <c r="R752" s="189"/>
      <c r="S752" s="189"/>
      <c r="T752" s="189"/>
      <c r="U752" s="189"/>
      <c r="V752" s="189"/>
      <c r="W752" s="189"/>
      <c r="X752" s="189"/>
      <c r="Y752" s="189"/>
      <c r="Z752" s="189"/>
      <c r="AA752" s="189"/>
      <c r="AB752" s="189"/>
      <c r="AC752" s="189"/>
      <c r="AD752" s="189"/>
      <c r="AE752" s="189"/>
      <c r="AF752" s="189"/>
      <c r="AG752" s="189"/>
      <c r="AH752" s="189"/>
      <c r="AI752" s="189"/>
      <c r="AJ752" s="189"/>
      <c r="AK752" s="189"/>
      <c r="AL752" s="189"/>
      <c r="AM752" s="189"/>
      <c r="AN752" s="189"/>
    </row>
    <row r="753" spans="1:40" s="170" customFormat="1">
      <c r="A753" s="170">
        <v>759</v>
      </c>
      <c r="B753" s="188" t="s">
        <v>2138</v>
      </c>
      <c r="C753" s="187" t="s">
        <v>2139</v>
      </c>
      <c r="D753" s="204" t="s">
        <v>714</v>
      </c>
      <c r="H753" s="189"/>
      <c r="I753" s="189"/>
      <c r="J753" s="189"/>
      <c r="K753" s="189"/>
      <c r="L753" s="189"/>
      <c r="M753" s="189"/>
      <c r="N753" s="189"/>
      <c r="O753" s="189"/>
      <c r="P753" s="189"/>
      <c r="Q753" s="189"/>
      <c r="R753" s="189"/>
      <c r="S753" s="189"/>
      <c r="T753" s="189"/>
      <c r="U753" s="189"/>
      <c r="V753" s="189"/>
      <c r="W753" s="189"/>
      <c r="X753" s="189"/>
      <c r="Y753" s="189"/>
      <c r="Z753" s="189"/>
      <c r="AA753" s="189"/>
      <c r="AB753" s="189"/>
      <c r="AC753" s="189"/>
      <c r="AD753" s="189"/>
      <c r="AE753" s="189"/>
      <c r="AF753" s="189"/>
      <c r="AG753" s="189"/>
      <c r="AH753" s="189"/>
      <c r="AI753" s="189"/>
      <c r="AJ753" s="189"/>
      <c r="AK753" s="189"/>
      <c r="AL753" s="189"/>
      <c r="AM753" s="189"/>
      <c r="AN753" s="189"/>
    </row>
    <row r="754" spans="1:40" s="170" customFormat="1">
      <c r="A754" s="170">
        <v>760</v>
      </c>
      <c r="B754" s="188" t="s">
        <v>2140</v>
      </c>
      <c r="C754" s="187" t="s">
        <v>2141</v>
      </c>
      <c r="D754" s="204" t="s">
        <v>718</v>
      </c>
      <c r="H754" s="189"/>
      <c r="I754" s="189"/>
      <c r="J754" s="189"/>
      <c r="K754" s="189"/>
      <c r="L754" s="189"/>
      <c r="M754" s="189"/>
      <c r="N754" s="189"/>
      <c r="O754" s="189"/>
      <c r="P754" s="189"/>
      <c r="Q754" s="189"/>
      <c r="R754" s="189"/>
      <c r="S754" s="189"/>
      <c r="T754" s="189"/>
      <c r="U754" s="189"/>
      <c r="V754" s="189"/>
      <c r="W754" s="189"/>
      <c r="X754" s="189"/>
      <c r="Y754" s="189"/>
      <c r="Z754" s="189"/>
      <c r="AA754" s="189"/>
      <c r="AB754" s="189"/>
      <c r="AC754" s="189"/>
      <c r="AD754" s="189"/>
      <c r="AE754" s="189"/>
      <c r="AF754" s="189"/>
      <c r="AG754" s="189"/>
      <c r="AH754" s="189"/>
      <c r="AI754" s="189"/>
      <c r="AJ754" s="189"/>
      <c r="AK754" s="189"/>
      <c r="AL754" s="189"/>
      <c r="AM754" s="189"/>
      <c r="AN754" s="189"/>
    </row>
    <row r="755" spans="1:40" s="170" customFormat="1">
      <c r="A755" s="170">
        <v>761</v>
      </c>
      <c r="B755" s="188" t="s">
        <v>2142</v>
      </c>
      <c r="C755" s="187" t="s">
        <v>2143</v>
      </c>
      <c r="D755" s="204" t="s">
        <v>714</v>
      </c>
      <c r="H755" s="189"/>
      <c r="I755" s="189"/>
      <c r="J755" s="189"/>
      <c r="K755" s="189"/>
      <c r="L755" s="189"/>
      <c r="M755" s="189"/>
      <c r="N755" s="189"/>
      <c r="O755" s="189"/>
      <c r="P755" s="189"/>
      <c r="Q755" s="189"/>
      <c r="R755" s="189"/>
      <c r="S755" s="189"/>
      <c r="T755" s="189"/>
      <c r="U755" s="189"/>
      <c r="V755" s="189"/>
      <c r="W755" s="189"/>
      <c r="X755" s="189"/>
      <c r="Y755" s="189"/>
      <c r="Z755" s="189"/>
      <c r="AA755" s="189"/>
      <c r="AB755" s="189"/>
      <c r="AC755" s="189"/>
      <c r="AD755" s="189"/>
      <c r="AE755" s="189"/>
      <c r="AF755" s="189"/>
      <c r="AG755" s="189"/>
      <c r="AH755" s="189"/>
      <c r="AI755" s="189"/>
      <c r="AJ755" s="189"/>
      <c r="AK755" s="189"/>
      <c r="AL755" s="189"/>
      <c r="AM755" s="189"/>
      <c r="AN755" s="189"/>
    </row>
    <row r="756" spans="1:40" s="170" customFormat="1">
      <c r="A756" s="170">
        <v>762</v>
      </c>
      <c r="B756" s="188" t="s">
        <v>2144</v>
      </c>
      <c r="C756" s="187" t="s">
        <v>2145</v>
      </c>
      <c r="D756" s="204" t="s">
        <v>728</v>
      </c>
      <c r="H756" s="189"/>
      <c r="I756" s="189"/>
      <c r="J756" s="189"/>
      <c r="K756" s="189"/>
      <c r="L756" s="189"/>
      <c r="M756" s="189"/>
      <c r="N756" s="189"/>
      <c r="O756" s="189"/>
      <c r="P756" s="189"/>
      <c r="Q756" s="189"/>
      <c r="R756" s="189"/>
      <c r="S756" s="189"/>
      <c r="T756" s="189"/>
      <c r="U756" s="189"/>
      <c r="V756" s="189"/>
      <c r="W756" s="189"/>
      <c r="X756" s="189"/>
      <c r="Y756" s="189"/>
      <c r="Z756" s="189"/>
      <c r="AA756" s="189"/>
      <c r="AB756" s="189"/>
      <c r="AC756" s="189"/>
      <c r="AD756" s="189"/>
      <c r="AE756" s="189"/>
      <c r="AF756" s="189"/>
      <c r="AG756" s="189"/>
      <c r="AH756" s="189"/>
      <c r="AI756" s="189"/>
      <c r="AJ756" s="189"/>
      <c r="AK756" s="189"/>
      <c r="AL756" s="189"/>
      <c r="AM756" s="189"/>
      <c r="AN756" s="189"/>
    </row>
    <row r="757" spans="1:40" s="170" customFormat="1">
      <c r="A757" s="170">
        <v>763</v>
      </c>
      <c r="B757" s="188" t="s">
        <v>2146</v>
      </c>
      <c r="C757" s="187" t="s">
        <v>2147</v>
      </c>
      <c r="D757" s="204" t="s">
        <v>718</v>
      </c>
      <c r="H757" s="189"/>
      <c r="I757" s="189"/>
      <c r="J757" s="189"/>
      <c r="K757" s="189"/>
      <c r="L757" s="189"/>
      <c r="M757" s="189"/>
      <c r="N757" s="189"/>
      <c r="O757" s="189"/>
      <c r="P757" s="189"/>
      <c r="Q757" s="189"/>
      <c r="R757" s="189"/>
      <c r="S757" s="189"/>
      <c r="T757" s="189"/>
      <c r="U757" s="189"/>
      <c r="V757" s="189"/>
      <c r="W757" s="189"/>
      <c r="X757" s="189"/>
      <c r="Y757" s="189"/>
      <c r="Z757" s="189"/>
      <c r="AA757" s="189"/>
      <c r="AB757" s="189"/>
      <c r="AC757" s="189"/>
      <c r="AD757" s="189"/>
      <c r="AE757" s="189"/>
      <c r="AF757" s="189"/>
      <c r="AG757" s="189"/>
      <c r="AH757" s="189"/>
      <c r="AI757" s="189"/>
      <c r="AJ757" s="189"/>
      <c r="AK757" s="189"/>
      <c r="AL757" s="189"/>
      <c r="AM757" s="189"/>
      <c r="AN757" s="189"/>
    </row>
    <row r="758" spans="1:40" s="170" customFormat="1">
      <c r="A758" s="170">
        <v>764</v>
      </c>
      <c r="B758" s="188" t="s">
        <v>2148</v>
      </c>
      <c r="C758" s="187" t="s">
        <v>2149</v>
      </c>
      <c r="D758" s="204" t="s">
        <v>714</v>
      </c>
      <c r="H758" s="189"/>
      <c r="I758" s="189"/>
      <c r="J758" s="189"/>
      <c r="K758" s="189"/>
      <c r="L758" s="189"/>
      <c r="M758" s="189"/>
      <c r="N758" s="189"/>
      <c r="O758" s="189"/>
      <c r="P758" s="189"/>
      <c r="Q758" s="189"/>
      <c r="R758" s="189"/>
      <c r="S758" s="189"/>
      <c r="T758" s="189"/>
      <c r="U758" s="189"/>
      <c r="V758" s="189"/>
      <c r="W758" s="189"/>
      <c r="X758" s="189"/>
      <c r="Y758" s="189"/>
      <c r="Z758" s="189"/>
      <c r="AA758" s="189"/>
      <c r="AB758" s="189"/>
      <c r="AC758" s="189"/>
      <c r="AD758" s="189"/>
      <c r="AE758" s="189"/>
      <c r="AF758" s="189"/>
      <c r="AG758" s="189"/>
      <c r="AH758" s="189"/>
      <c r="AI758" s="189"/>
      <c r="AJ758" s="189"/>
      <c r="AK758" s="189"/>
      <c r="AL758" s="189"/>
      <c r="AM758" s="189"/>
      <c r="AN758" s="189"/>
    </row>
    <row r="759" spans="1:40" s="170" customFormat="1">
      <c r="A759" s="170">
        <v>765</v>
      </c>
      <c r="B759" s="188" t="s">
        <v>2150</v>
      </c>
      <c r="C759" s="187" t="s">
        <v>2151</v>
      </c>
      <c r="D759" s="204" t="s">
        <v>714</v>
      </c>
      <c r="H759" s="189"/>
      <c r="I759" s="189"/>
      <c r="J759" s="189"/>
      <c r="K759" s="189"/>
      <c r="L759" s="189"/>
      <c r="M759" s="189"/>
      <c r="N759" s="189"/>
      <c r="O759" s="189"/>
      <c r="P759" s="189"/>
      <c r="Q759" s="189"/>
      <c r="R759" s="189"/>
      <c r="S759" s="189"/>
      <c r="T759" s="189"/>
      <c r="U759" s="189"/>
      <c r="V759" s="189"/>
      <c r="W759" s="189"/>
      <c r="X759" s="189"/>
      <c r="Y759" s="189"/>
      <c r="Z759" s="189"/>
      <c r="AA759" s="189"/>
      <c r="AB759" s="189"/>
      <c r="AC759" s="189"/>
      <c r="AD759" s="189"/>
      <c r="AE759" s="189"/>
      <c r="AF759" s="189"/>
      <c r="AG759" s="189"/>
      <c r="AH759" s="189"/>
      <c r="AI759" s="189"/>
      <c r="AJ759" s="189"/>
      <c r="AK759" s="189"/>
      <c r="AL759" s="189"/>
      <c r="AM759" s="189"/>
      <c r="AN759" s="189"/>
    </row>
    <row r="760" spans="1:40" s="170" customFormat="1">
      <c r="A760" s="170">
        <v>766</v>
      </c>
      <c r="B760" s="188" t="s">
        <v>2152</v>
      </c>
      <c r="C760" s="187" t="s">
        <v>2153</v>
      </c>
      <c r="D760" s="204" t="s">
        <v>714</v>
      </c>
      <c r="H760" s="189"/>
      <c r="I760" s="189"/>
      <c r="J760" s="189"/>
      <c r="K760" s="189"/>
      <c r="L760" s="189"/>
      <c r="M760" s="189"/>
      <c r="N760" s="189"/>
      <c r="O760" s="189"/>
      <c r="P760" s="189"/>
      <c r="Q760" s="189"/>
      <c r="R760" s="189"/>
      <c r="S760" s="189"/>
      <c r="T760" s="189"/>
      <c r="U760" s="189"/>
      <c r="V760" s="189"/>
      <c r="W760" s="189"/>
      <c r="X760" s="189"/>
      <c r="Y760" s="189"/>
      <c r="Z760" s="189"/>
      <c r="AA760" s="189"/>
      <c r="AB760" s="189"/>
      <c r="AC760" s="189"/>
      <c r="AD760" s="189"/>
      <c r="AE760" s="189"/>
      <c r="AF760" s="189"/>
      <c r="AG760" s="189"/>
      <c r="AH760" s="189"/>
      <c r="AI760" s="189"/>
      <c r="AJ760" s="189"/>
      <c r="AK760" s="189"/>
      <c r="AL760" s="189"/>
      <c r="AM760" s="189"/>
      <c r="AN760" s="189"/>
    </row>
    <row r="761" spans="1:40" s="170" customFormat="1">
      <c r="A761" s="170">
        <v>767</v>
      </c>
      <c r="B761" s="188" t="s">
        <v>2146</v>
      </c>
      <c r="C761" s="187" t="s">
        <v>2154</v>
      </c>
      <c r="D761" s="204" t="s">
        <v>718</v>
      </c>
      <c r="H761" s="189"/>
      <c r="I761" s="189"/>
      <c r="J761" s="189"/>
      <c r="K761" s="189"/>
      <c r="L761" s="189"/>
      <c r="M761" s="189"/>
      <c r="N761" s="189"/>
      <c r="O761" s="189"/>
      <c r="P761" s="189"/>
      <c r="Q761" s="189"/>
      <c r="R761" s="189"/>
      <c r="S761" s="189"/>
      <c r="T761" s="189"/>
      <c r="U761" s="189"/>
      <c r="V761" s="189"/>
      <c r="W761" s="189"/>
      <c r="X761" s="189"/>
      <c r="Y761" s="189"/>
      <c r="Z761" s="189"/>
      <c r="AA761" s="189"/>
      <c r="AB761" s="189"/>
      <c r="AC761" s="189"/>
      <c r="AD761" s="189"/>
      <c r="AE761" s="189"/>
      <c r="AF761" s="189"/>
      <c r="AG761" s="189"/>
      <c r="AH761" s="189"/>
      <c r="AI761" s="189"/>
      <c r="AJ761" s="189"/>
      <c r="AK761" s="189"/>
      <c r="AL761" s="189"/>
      <c r="AM761" s="189"/>
      <c r="AN761" s="189"/>
    </row>
    <row r="762" spans="1:40" s="170" customFormat="1">
      <c r="A762" s="170">
        <v>768</v>
      </c>
      <c r="B762" s="188" t="s">
        <v>2155</v>
      </c>
      <c r="C762" s="187" t="s">
        <v>2156</v>
      </c>
      <c r="D762" s="204" t="s">
        <v>714</v>
      </c>
      <c r="H762" s="189"/>
      <c r="I762" s="189"/>
      <c r="J762" s="189"/>
      <c r="K762" s="189"/>
      <c r="L762" s="189"/>
      <c r="M762" s="189"/>
      <c r="N762" s="189"/>
      <c r="O762" s="189"/>
      <c r="P762" s="189"/>
      <c r="Q762" s="189"/>
      <c r="R762" s="189"/>
      <c r="S762" s="189"/>
      <c r="T762" s="189"/>
      <c r="U762" s="189"/>
      <c r="V762" s="189"/>
      <c r="W762" s="189"/>
      <c r="X762" s="189"/>
      <c r="Y762" s="189"/>
      <c r="Z762" s="189"/>
      <c r="AA762" s="189"/>
      <c r="AB762" s="189"/>
      <c r="AC762" s="189"/>
      <c r="AD762" s="189"/>
      <c r="AE762" s="189"/>
      <c r="AF762" s="189"/>
      <c r="AG762" s="189"/>
      <c r="AH762" s="189"/>
      <c r="AI762" s="189"/>
      <c r="AJ762" s="189"/>
      <c r="AK762" s="189"/>
      <c r="AL762" s="189"/>
      <c r="AM762" s="189"/>
      <c r="AN762" s="189"/>
    </row>
    <row r="763" spans="1:40" s="170" customFormat="1">
      <c r="A763" s="170">
        <v>769</v>
      </c>
      <c r="B763" s="188" t="s">
        <v>2157</v>
      </c>
      <c r="C763" s="187" t="s">
        <v>2158</v>
      </c>
      <c r="D763" s="204" t="s">
        <v>714</v>
      </c>
      <c r="H763" s="189"/>
      <c r="I763" s="189"/>
      <c r="J763" s="189"/>
      <c r="K763" s="189"/>
      <c r="L763" s="189"/>
      <c r="M763" s="189"/>
      <c r="N763" s="189"/>
      <c r="O763" s="189"/>
      <c r="P763" s="189"/>
      <c r="Q763" s="189"/>
      <c r="R763" s="189"/>
      <c r="S763" s="189"/>
      <c r="T763" s="189"/>
      <c r="U763" s="189"/>
      <c r="V763" s="189"/>
      <c r="W763" s="189"/>
      <c r="X763" s="189"/>
      <c r="Y763" s="189"/>
      <c r="Z763" s="189"/>
      <c r="AA763" s="189"/>
      <c r="AB763" s="189"/>
      <c r="AC763" s="189"/>
      <c r="AD763" s="189"/>
      <c r="AE763" s="189"/>
      <c r="AF763" s="189"/>
      <c r="AG763" s="189"/>
      <c r="AH763" s="189"/>
      <c r="AI763" s="189"/>
      <c r="AJ763" s="189"/>
      <c r="AK763" s="189"/>
      <c r="AL763" s="189"/>
      <c r="AM763" s="189"/>
      <c r="AN763" s="189"/>
    </row>
    <row r="764" spans="1:40" s="170" customFormat="1">
      <c r="A764" s="170">
        <v>770</v>
      </c>
      <c r="B764" s="188" t="s">
        <v>2159</v>
      </c>
      <c r="C764" s="187" t="s">
        <v>2160</v>
      </c>
      <c r="D764" s="204" t="s">
        <v>714</v>
      </c>
      <c r="H764" s="189"/>
      <c r="I764" s="189"/>
      <c r="J764" s="189"/>
      <c r="K764" s="189"/>
      <c r="L764" s="189"/>
      <c r="M764" s="189"/>
      <c r="N764" s="189"/>
      <c r="O764" s="189"/>
      <c r="P764" s="189"/>
      <c r="Q764" s="189"/>
      <c r="R764" s="189"/>
      <c r="S764" s="189"/>
      <c r="T764" s="189"/>
      <c r="U764" s="189"/>
      <c r="V764" s="189"/>
      <c r="W764" s="189"/>
      <c r="X764" s="189"/>
      <c r="Y764" s="189"/>
      <c r="Z764" s="189"/>
      <c r="AA764" s="189"/>
      <c r="AB764" s="189"/>
      <c r="AC764" s="189"/>
      <c r="AD764" s="189"/>
      <c r="AE764" s="189"/>
      <c r="AF764" s="189"/>
      <c r="AG764" s="189"/>
      <c r="AH764" s="189"/>
      <c r="AI764" s="189"/>
      <c r="AJ764" s="189"/>
      <c r="AK764" s="189"/>
      <c r="AL764" s="189"/>
      <c r="AM764" s="189"/>
      <c r="AN764" s="189"/>
    </row>
    <row r="765" spans="1:40" s="170" customFormat="1">
      <c r="A765" s="170">
        <v>771</v>
      </c>
      <c r="B765" s="188" t="s">
        <v>2161</v>
      </c>
      <c r="C765" s="187" t="s">
        <v>2162</v>
      </c>
      <c r="D765" s="204" t="s">
        <v>714</v>
      </c>
      <c r="H765" s="189"/>
      <c r="I765" s="189"/>
      <c r="J765" s="189"/>
      <c r="K765" s="189"/>
      <c r="L765" s="189"/>
      <c r="M765" s="189"/>
      <c r="N765" s="189"/>
      <c r="O765" s="189"/>
      <c r="P765" s="189"/>
      <c r="Q765" s="189"/>
      <c r="R765" s="189"/>
      <c r="S765" s="189"/>
      <c r="T765" s="189"/>
      <c r="U765" s="189"/>
      <c r="V765" s="189"/>
      <c r="W765" s="189"/>
      <c r="X765" s="189"/>
      <c r="Y765" s="189"/>
      <c r="Z765" s="189"/>
      <c r="AA765" s="189"/>
      <c r="AB765" s="189"/>
      <c r="AC765" s="189"/>
      <c r="AD765" s="189"/>
      <c r="AE765" s="189"/>
      <c r="AF765" s="189"/>
      <c r="AG765" s="189"/>
      <c r="AH765" s="189"/>
      <c r="AI765" s="189"/>
      <c r="AJ765" s="189"/>
      <c r="AK765" s="189"/>
      <c r="AL765" s="189"/>
      <c r="AM765" s="189"/>
      <c r="AN765" s="189"/>
    </row>
    <row r="766" spans="1:40" s="170" customFormat="1">
      <c r="A766" s="170">
        <v>772</v>
      </c>
      <c r="B766" s="188" t="s">
        <v>2163</v>
      </c>
      <c r="C766" s="187" t="s">
        <v>2164</v>
      </c>
      <c r="D766" s="204" t="s">
        <v>728</v>
      </c>
      <c r="H766" s="189"/>
      <c r="I766" s="189"/>
      <c r="J766" s="189"/>
      <c r="K766" s="189"/>
      <c r="L766" s="189"/>
      <c r="M766" s="189"/>
      <c r="N766" s="189"/>
      <c r="O766" s="189"/>
      <c r="P766" s="189"/>
      <c r="Q766" s="189"/>
      <c r="R766" s="189"/>
      <c r="S766" s="189"/>
      <c r="T766" s="189"/>
      <c r="U766" s="189"/>
      <c r="V766" s="189"/>
      <c r="W766" s="189"/>
      <c r="X766" s="189"/>
      <c r="Y766" s="189"/>
      <c r="Z766" s="189"/>
      <c r="AA766" s="189"/>
      <c r="AB766" s="189"/>
      <c r="AC766" s="189"/>
      <c r="AD766" s="189"/>
      <c r="AE766" s="189"/>
      <c r="AF766" s="189"/>
      <c r="AG766" s="189"/>
      <c r="AH766" s="189"/>
      <c r="AI766" s="189"/>
      <c r="AJ766" s="189"/>
      <c r="AK766" s="189"/>
      <c r="AL766" s="189"/>
      <c r="AM766" s="189"/>
      <c r="AN766" s="189"/>
    </row>
    <row r="767" spans="1:40" s="170" customFormat="1">
      <c r="A767" s="170">
        <v>773</v>
      </c>
      <c r="B767" s="188" t="s">
        <v>2165</v>
      </c>
      <c r="C767" s="187" t="s">
        <v>2166</v>
      </c>
      <c r="D767" s="204" t="s">
        <v>718</v>
      </c>
      <c r="H767" s="189"/>
      <c r="I767" s="189"/>
      <c r="J767" s="189"/>
      <c r="K767" s="189"/>
      <c r="L767" s="189"/>
      <c r="M767" s="189"/>
      <c r="N767" s="189"/>
      <c r="O767" s="189"/>
      <c r="P767" s="189"/>
      <c r="Q767" s="189"/>
      <c r="R767" s="189"/>
      <c r="S767" s="189"/>
      <c r="T767" s="189"/>
      <c r="U767" s="189"/>
      <c r="V767" s="189"/>
      <c r="W767" s="189"/>
      <c r="X767" s="189"/>
      <c r="Y767" s="189"/>
      <c r="Z767" s="189"/>
      <c r="AA767" s="189"/>
      <c r="AB767" s="189"/>
      <c r="AC767" s="189"/>
      <c r="AD767" s="189"/>
      <c r="AE767" s="189"/>
      <c r="AF767" s="189"/>
      <c r="AG767" s="189"/>
      <c r="AH767" s="189"/>
      <c r="AI767" s="189"/>
      <c r="AJ767" s="189"/>
      <c r="AK767" s="189"/>
      <c r="AL767" s="189"/>
      <c r="AM767" s="189"/>
      <c r="AN767" s="189"/>
    </row>
    <row r="768" spans="1:40" s="170" customFormat="1">
      <c r="A768" s="170">
        <v>774</v>
      </c>
      <c r="B768" s="188" t="s">
        <v>2167</v>
      </c>
      <c r="C768" s="187" t="s">
        <v>2168</v>
      </c>
      <c r="D768" s="204" t="s">
        <v>714</v>
      </c>
      <c r="H768" s="189"/>
      <c r="I768" s="189"/>
      <c r="J768" s="189"/>
      <c r="K768" s="189"/>
      <c r="L768" s="189"/>
      <c r="M768" s="189"/>
      <c r="N768" s="189"/>
      <c r="O768" s="189"/>
      <c r="P768" s="189"/>
      <c r="Q768" s="189"/>
      <c r="R768" s="189"/>
      <c r="S768" s="189"/>
      <c r="T768" s="189"/>
      <c r="U768" s="189"/>
      <c r="V768" s="189"/>
      <c r="W768" s="189"/>
      <c r="X768" s="189"/>
      <c r="Y768" s="189"/>
      <c r="Z768" s="189"/>
      <c r="AA768" s="189"/>
      <c r="AB768" s="189"/>
      <c r="AC768" s="189"/>
      <c r="AD768" s="189"/>
      <c r="AE768" s="189"/>
      <c r="AF768" s="189"/>
      <c r="AG768" s="189"/>
      <c r="AH768" s="189"/>
      <c r="AI768" s="189"/>
      <c r="AJ768" s="189"/>
      <c r="AK768" s="189"/>
      <c r="AL768" s="189"/>
      <c r="AM768" s="189"/>
      <c r="AN768" s="189"/>
    </row>
    <row r="769" spans="1:40" s="170" customFormat="1">
      <c r="A769" s="170">
        <v>775</v>
      </c>
      <c r="B769" s="188" t="s">
        <v>2169</v>
      </c>
      <c r="C769" s="187" t="s">
        <v>2170</v>
      </c>
      <c r="D769" s="204" t="s">
        <v>764</v>
      </c>
      <c r="H769" s="189"/>
      <c r="I769" s="189"/>
      <c r="J769" s="189"/>
      <c r="K769" s="189"/>
      <c r="L769" s="189"/>
      <c r="M769" s="189"/>
      <c r="N769" s="189"/>
      <c r="O769" s="189"/>
      <c r="P769" s="189"/>
      <c r="Q769" s="189"/>
      <c r="R769" s="189"/>
      <c r="S769" s="189"/>
      <c r="T769" s="189"/>
      <c r="U769" s="189"/>
      <c r="V769" s="189"/>
      <c r="W769" s="189"/>
      <c r="X769" s="189"/>
      <c r="Y769" s="189"/>
      <c r="Z769" s="189"/>
      <c r="AA769" s="189"/>
      <c r="AB769" s="189"/>
      <c r="AC769" s="189"/>
      <c r="AD769" s="189"/>
      <c r="AE769" s="189"/>
      <c r="AF769" s="189"/>
      <c r="AG769" s="189"/>
      <c r="AH769" s="189"/>
      <c r="AI769" s="189"/>
      <c r="AJ769" s="189"/>
      <c r="AK769" s="189"/>
      <c r="AL769" s="189"/>
      <c r="AM769" s="189"/>
      <c r="AN769" s="189"/>
    </row>
    <row r="770" spans="1:40" s="170" customFormat="1">
      <c r="A770" s="170">
        <v>776</v>
      </c>
      <c r="B770" s="188" t="s">
        <v>2167</v>
      </c>
      <c r="C770" s="187" t="s">
        <v>2171</v>
      </c>
      <c r="D770" s="204" t="s">
        <v>714</v>
      </c>
      <c r="H770" s="189"/>
      <c r="I770" s="189"/>
      <c r="J770" s="189"/>
      <c r="K770" s="189"/>
      <c r="L770" s="189"/>
      <c r="M770" s="189"/>
      <c r="N770" s="189"/>
      <c r="O770" s="189"/>
      <c r="P770" s="189"/>
      <c r="Q770" s="189"/>
      <c r="R770" s="189"/>
      <c r="S770" s="189"/>
      <c r="T770" s="189"/>
      <c r="U770" s="189"/>
      <c r="V770" s="189"/>
      <c r="W770" s="189"/>
      <c r="X770" s="189"/>
      <c r="Y770" s="189"/>
      <c r="Z770" s="189"/>
      <c r="AA770" s="189"/>
      <c r="AB770" s="189"/>
      <c r="AC770" s="189"/>
      <c r="AD770" s="189"/>
      <c r="AE770" s="189"/>
      <c r="AF770" s="189"/>
      <c r="AG770" s="189"/>
      <c r="AH770" s="189"/>
      <c r="AI770" s="189"/>
      <c r="AJ770" s="189"/>
      <c r="AK770" s="189"/>
      <c r="AL770" s="189"/>
      <c r="AM770" s="189"/>
      <c r="AN770" s="189"/>
    </row>
    <row r="771" spans="1:40" s="170" customFormat="1">
      <c r="A771" s="170">
        <v>777</v>
      </c>
      <c r="B771" s="188" t="s">
        <v>2172</v>
      </c>
      <c r="C771" s="187" t="s">
        <v>2173</v>
      </c>
      <c r="D771" s="204" t="s">
        <v>718</v>
      </c>
      <c r="H771" s="189"/>
      <c r="I771" s="189"/>
      <c r="J771" s="189"/>
      <c r="K771" s="189"/>
      <c r="L771" s="189"/>
      <c r="M771" s="189"/>
      <c r="N771" s="189"/>
      <c r="O771" s="189"/>
      <c r="P771" s="189"/>
      <c r="Q771" s="189"/>
      <c r="R771" s="189"/>
      <c r="S771" s="189"/>
      <c r="T771" s="189"/>
      <c r="U771" s="189"/>
      <c r="V771" s="189"/>
      <c r="W771" s="189"/>
      <c r="X771" s="189"/>
      <c r="Y771" s="189"/>
      <c r="Z771" s="189"/>
      <c r="AA771" s="189"/>
      <c r="AB771" s="189"/>
      <c r="AC771" s="189"/>
      <c r="AD771" s="189"/>
      <c r="AE771" s="189"/>
      <c r="AF771" s="189"/>
      <c r="AG771" s="189"/>
      <c r="AH771" s="189"/>
      <c r="AI771" s="189"/>
      <c r="AJ771" s="189"/>
      <c r="AK771" s="189"/>
      <c r="AL771" s="189"/>
      <c r="AM771" s="189"/>
      <c r="AN771" s="189"/>
    </row>
    <row r="772" spans="1:40" s="170" customFormat="1">
      <c r="A772" s="170">
        <v>778</v>
      </c>
      <c r="B772" s="188" t="s">
        <v>2174</v>
      </c>
      <c r="C772" s="187" t="s">
        <v>2175</v>
      </c>
      <c r="D772" s="204" t="s">
        <v>714</v>
      </c>
      <c r="H772" s="189"/>
      <c r="I772" s="189"/>
      <c r="J772" s="189"/>
      <c r="K772" s="189"/>
      <c r="L772" s="189"/>
      <c r="M772" s="189"/>
      <c r="N772" s="189"/>
      <c r="O772" s="189"/>
      <c r="P772" s="189"/>
      <c r="Q772" s="189"/>
      <c r="R772" s="189"/>
      <c r="S772" s="189"/>
      <c r="T772" s="189"/>
      <c r="U772" s="189"/>
      <c r="V772" s="189"/>
      <c r="W772" s="189"/>
      <c r="X772" s="189"/>
      <c r="Y772" s="189"/>
      <c r="Z772" s="189"/>
      <c r="AA772" s="189"/>
      <c r="AB772" s="189"/>
      <c r="AC772" s="189"/>
      <c r="AD772" s="189"/>
      <c r="AE772" s="189"/>
      <c r="AF772" s="189"/>
      <c r="AG772" s="189"/>
      <c r="AH772" s="189"/>
      <c r="AI772" s="189"/>
      <c r="AJ772" s="189"/>
      <c r="AK772" s="189"/>
      <c r="AL772" s="189"/>
      <c r="AM772" s="189"/>
      <c r="AN772" s="189"/>
    </row>
    <row r="773" spans="1:40" s="170" customFormat="1">
      <c r="A773" s="170">
        <v>779</v>
      </c>
      <c r="B773" s="188" t="s">
        <v>2176</v>
      </c>
      <c r="C773" s="187" t="s">
        <v>2177</v>
      </c>
      <c r="D773" s="204" t="s">
        <v>714</v>
      </c>
      <c r="H773" s="189"/>
      <c r="I773" s="189"/>
      <c r="J773" s="189"/>
      <c r="K773" s="189"/>
      <c r="L773" s="189"/>
      <c r="M773" s="189"/>
      <c r="N773" s="189"/>
      <c r="O773" s="189"/>
      <c r="P773" s="189"/>
      <c r="Q773" s="189"/>
      <c r="R773" s="189"/>
      <c r="S773" s="189"/>
      <c r="T773" s="189"/>
      <c r="U773" s="189"/>
      <c r="V773" s="189"/>
      <c r="W773" s="189"/>
      <c r="X773" s="189"/>
      <c r="Y773" s="189"/>
      <c r="Z773" s="189"/>
      <c r="AA773" s="189"/>
      <c r="AB773" s="189"/>
      <c r="AC773" s="189"/>
      <c r="AD773" s="189"/>
      <c r="AE773" s="189"/>
      <c r="AF773" s="189"/>
      <c r="AG773" s="189"/>
      <c r="AH773" s="189"/>
      <c r="AI773" s="189"/>
      <c r="AJ773" s="189"/>
      <c r="AK773" s="189"/>
      <c r="AL773" s="189"/>
      <c r="AM773" s="189"/>
      <c r="AN773" s="189"/>
    </row>
    <row r="774" spans="1:40" s="170" customFormat="1">
      <c r="A774" s="170">
        <v>780</v>
      </c>
      <c r="B774" s="188" t="s">
        <v>2178</v>
      </c>
      <c r="C774" s="187" t="s">
        <v>2179</v>
      </c>
      <c r="D774" s="204" t="s">
        <v>728</v>
      </c>
      <c r="H774" s="189"/>
      <c r="I774" s="189"/>
      <c r="J774" s="189"/>
      <c r="K774" s="189"/>
      <c r="L774" s="189"/>
      <c r="M774" s="189"/>
      <c r="N774" s="189"/>
      <c r="O774" s="189"/>
      <c r="P774" s="189"/>
      <c r="Q774" s="189"/>
      <c r="R774" s="189"/>
      <c r="S774" s="189"/>
      <c r="T774" s="189"/>
      <c r="U774" s="189"/>
      <c r="V774" s="189"/>
      <c r="W774" s="189"/>
      <c r="X774" s="189"/>
      <c r="Y774" s="189"/>
      <c r="Z774" s="189"/>
      <c r="AA774" s="189"/>
      <c r="AB774" s="189"/>
      <c r="AC774" s="189"/>
      <c r="AD774" s="189"/>
      <c r="AE774" s="189"/>
      <c r="AF774" s="189"/>
      <c r="AG774" s="189"/>
      <c r="AH774" s="189"/>
      <c r="AI774" s="189"/>
      <c r="AJ774" s="189"/>
      <c r="AK774" s="189"/>
      <c r="AL774" s="189"/>
      <c r="AM774" s="189"/>
      <c r="AN774" s="189"/>
    </row>
    <row r="775" spans="1:40" s="170" customFormat="1">
      <c r="A775" s="170">
        <v>781</v>
      </c>
      <c r="B775" s="188" t="s">
        <v>2180</v>
      </c>
      <c r="C775" s="187" t="s">
        <v>2181</v>
      </c>
      <c r="D775" s="204" t="s">
        <v>718</v>
      </c>
      <c r="H775" s="189"/>
      <c r="I775" s="189"/>
      <c r="J775" s="189"/>
      <c r="K775" s="189"/>
      <c r="L775" s="189"/>
      <c r="M775" s="189"/>
      <c r="N775" s="189"/>
      <c r="O775" s="189"/>
      <c r="P775" s="189"/>
      <c r="Q775" s="189"/>
      <c r="R775" s="189"/>
      <c r="S775" s="189"/>
      <c r="T775" s="189"/>
      <c r="U775" s="189"/>
      <c r="V775" s="189"/>
      <c r="W775" s="189"/>
      <c r="X775" s="189"/>
      <c r="Y775" s="189"/>
      <c r="Z775" s="189"/>
      <c r="AA775" s="189"/>
      <c r="AB775" s="189"/>
      <c r="AC775" s="189"/>
      <c r="AD775" s="189"/>
      <c r="AE775" s="189"/>
      <c r="AF775" s="189"/>
      <c r="AG775" s="189"/>
      <c r="AH775" s="189"/>
      <c r="AI775" s="189"/>
      <c r="AJ775" s="189"/>
      <c r="AK775" s="189"/>
      <c r="AL775" s="189"/>
      <c r="AM775" s="189"/>
      <c r="AN775" s="189"/>
    </row>
    <row r="776" spans="1:40" s="170" customFormat="1">
      <c r="A776" s="170">
        <v>782</v>
      </c>
      <c r="B776" s="188" t="s">
        <v>2182</v>
      </c>
      <c r="C776" s="187" t="s">
        <v>2183</v>
      </c>
      <c r="D776" s="204" t="s">
        <v>714</v>
      </c>
      <c r="H776" s="189"/>
      <c r="I776" s="189"/>
      <c r="J776" s="189"/>
      <c r="K776" s="189"/>
      <c r="L776" s="189"/>
      <c r="M776" s="189"/>
      <c r="N776" s="189"/>
      <c r="O776" s="189"/>
      <c r="P776" s="189"/>
      <c r="Q776" s="189"/>
      <c r="R776" s="189"/>
      <c r="S776" s="189"/>
      <c r="T776" s="189"/>
      <c r="U776" s="189"/>
      <c r="V776" s="189"/>
      <c r="W776" s="189"/>
      <c r="X776" s="189"/>
      <c r="Y776" s="189"/>
      <c r="Z776" s="189"/>
      <c r="AA776" s="189"/>
      <c r="AB776" s="189"/>
      <c r="AC776" s="189"/>
      <c r="AD776" s="189"/>
      <c r="AE776" s="189"/>
      <c r="AF776" s="189"/>
      <c r="AG776" s="189"/>
      <c r="AH776" s="189"/>
      <c r="AI776" s="189"/>
      <c r="AJ776" s="189"/>
      <c r="AK776" s="189"/>
      <c r="AL776" s="189"/>
      <c r="AM776" s="189"/>
      <c r="AN776" s="189"/>
    </row>
    <row r="777" spans="1:40" s="170" customFormat="1">
      <c r="A777" s="170">
        <v>783</v>
      </c>
      <c r="B777" s="188" t="s">
        <v>2184</v>
      </c>
      <c r="C777" s="187" t="s">
        <v>2185</v>
      </c>
      <c r="D777" s="204" t="s">
        <v>728</v>
      </c>
      <c r="H777" s="189"/>
      <c r="I777" s="189"/>
      <c r="J777" s="189"/>
      <c r="K777" s="189"/>
      <c r="L777" s="189"/>
      <c r="M777" s="189"/>
      <c r="N777" s="189"/>
      <c r="O777" s="189"/>
      <c r="P777" s="189"/>
      <c r="Q777" s="189"/>
      <c r="R777" s="189"/>
      <c r="S777" s="189"/>
      <c r="T777" s="189"/>
      <c r="U777" s="189"/>
      <c r="V777" s="189"/>
      <c r="W777" s="189"/>
      <c r="X777" s="189"/>
      <c r="Y777" s="189"/>
      <c r="Z777" s="189"/>
      <c r="AA777" s="189"/>
      <c r="AB777" s="189"/>
      <c r="AC777" s="189"/>
      <c r="AD777" s="189"/>
      <c r="AE777" s="189"/>
      <c r="AF777" s="189"/>
      <c r="AG777" s="189"/>
      <c r="AH777" s="189"/>
      <c r="AI777" s="189"/>
      <c r="AJ777" s="189"/>
      <c r="AK777" s="189"/>
      <c r="AL777" s="189"/>
      <c r="AM777" s="189"/>
      <c r="AN777" s="189"/>
    </row>
    <row r="778" spans="1:40" s="170" customFormat="1">
      <c r="A778" s="170">
        <v>784</v>
      </c>
      <c r="B778" s="188" t="s">
        <v>2186</v>
      </c>
      <c r="C778" s="187" t="s">
        <v>2187</v>
      </c>
      <c r="D778" s="204" t="s">
        <v>714</v>
      </c>
      <c r="H778" s="189"/>
      <c r="I778" s="189"/>
      <c r="J778" s="189"/>
      <c r="K778" s="189"/>
      <c r="L778" s="189"/>
      <c r="M778" s="189"/>
      <c r="N778" s="189"/>
      <c r="O778" s="189"/>
      <c r="P778" s="189"/>
      <c r="Q778" s="189"/>
      <c r="R778" s="189"/>
      <c r="S778" s="189"/>
      <c r="T778" s="189"/>
      <c r="U778" s="189"/>
      <c r="V778" s="189"/>
      <c r="W778" s="189"/>
      <c r="X778" s="189"/>
      <c r="Y778" s="189"/>
      <c r="Z778" s="189"/>
      <c r="AA778" s="189"/>
      <c r="AB778" s="189"/>
      <c r="AC778" s="189"/>
      <c r="AD778" s="189"/>
      <c r="AE778" s="189"/>
      <c r="AF778" s="189"/>
      <c r="AG778" s="189"/>
      <c r="AH778" s="189"/>
      <c r="AI778" s="189"/>
      <c r="AJ778" s="189"/>
      <c r="AK778" s="189"/>
      <c r="AL778" s="189"/>
      <c r="AM778" s="189"/>
      <c r="AN778" s="189"/>
    </row>
    <row r="779" spans="1:40" s="170" customFormat="1">
      <c r="A779" s="170">
        <v>785</v>
      </c>
      <c r="B779" s="188" t="s">
        <v>2188</v>
      </c>
      <c r="C779" s="187" t="s">
        <v>2189</v>
      </c>
      <c r="D779" s="204" t="s">
        <v>714</v>
      </c>
      <c r="H779" s="189"/>
      <c r="I779" s="189"/>
      <c r="J779" s="189"/>
      <c r="K779" s="189"/>
      <c r="L779" s="189"/>
      <c r="M779" s="189"/>
      <c r="N779" s="189"/>
      <c r="O779" s="189"/>
      <c r="P779" s="189"/>
      <c r="Q779" s="189"/>
      <c r="R779" s="189"/>
      <c r="S779" s="189"/>
      <c r="T779" s="189"/>
      <c r="U779" s="189"/>
      <c r="V779" s="189"/>
      <c r="W779" s="189"/>
      <c r="X779" s="189"/>
      <c r="Y779" s="189"/>
      <c r="Z779" s="189"/>
      <c r="AA779" s="189"/>
      <c r="AB779" s="189"/>
      <c r="AC779" s="189"/>
      <c r="AD779" s="189"/>
      <c r="AE779" s="189"/>
      <c r="AF779" s="189"/>
      <c r="AG779" s="189"/>
      <c r="AH779" s="189"/>
      <c r="AI779" s="189"/>
      <c r="AJ779" s="189"/>
      <c r="AK779" s="189"/>
      <c r="AL779" s="189"/>
      <c r="AM779" s="189"/>
      <c r="AN779" s="189"/>
    </row>
    <row r="780" spans="1:40" s="170" customFormat="1">
      <c r="A780" s="170">
        <v>786</v>
      </c>
      <c r="B780" s="188" t="s">
        <v>2190</v>
      </c>
      <c r="C780" s="187" t="s">
        <v>2191</v>
      </c>
      <c r="D780" s="204" t="s">
        <v>718</v>
      </c>
      <c r="H780" s="189"/>
      <c r="I780" s="189"/>
      <c r="J780" s="189"/>
      <c r="K780" s="189"/>
      <c r="L780" s="189"/>
      <c r="M780" s="189"/>
      <c r="N780" s="189"/>
      <c r="O780" s="189"/>
      <c r="P780" s="189"/>
      <c r="Q780" s="189"/>
      <c r="R780" s="189"/>
      <c r="S780" s="189"/>
      <c r="T780" s="189"/>
      <c r="U780" s="189"/>
      <c r="V780" s="189"/>
      <c r="W780" s="189"/>
      <c r="X780" s="189"/>
      <c r="Y780" s="189"/>
      <c r="Z780" s="189"/>
      <c r="AA780" s="189"/>
      <c r="AB780" s="189"/>
      <c r="AC780" s="189"/>
      <c r="AD780" s="189"/>
      <c r="AE780" s="189"/>
      <c r="AF780" s="189"/>
      <c r="AG780" s="189"/>
      <c r="AH780" s="189"/>
      <c r="AI780" s="189"/>
      <c r="AJ780" s="189"/>
      <c r="AK780" s="189"/>
      <c r="AL780" s="189"/>
      <c r="AM780" s="189"/>
      <c r="AN780" s="189"/>
    </row>
    <row r="781" spans="1:40" s="170" customFormat="1">
      <c r="A781" s="170">
        <v>787</v>
      </c>
      <c r="B781" s="188" t="s">
        <v>2192</v>
      </c>
      <c r="C781" s="187" t="s">
        <v>2193</v>
      </c>
      <c r="D781" s="204" t="s">
        <v>714</v>
      </c>
      <c r="H781" s="189"/>
      <c r="I781" s="189"/>
      <c r="J781" s="189"/>
      <c r="K781" s="189"/>
      <c r="L781" s="189"/>
      <c r="M781" s="189"/>
      <c r="N781" s="189"/>
      <c r="O781" s="189"/>
      <c r="P781" s="189"/>
      <c r="Q781" s="189"/>
      <c r="R781" s="189"/>
      <c r="S781" s="189"/>
      <c r="T781" s="189"/>
      <c r="U781" s="189"/>
      <c r="V781" s="189"/>
      <c r="W781" s="189"/>
      <c r="X781" s="189"/>
      <c r="Y781" s="189"/>
      <c r="Z781" s="189"/>
      <c r="AA781" s="189"/>
      <c r="AB781" s="189"/>
      <c r="AC781" s="189"/>
      <c r="AD781" s="189"/>
      <c r="AE781" s="189"/>
      <c r="AF781" s="189"/>
      <c r="AG781" s="189"/>
      <c r="AH781" s="189"/>
      <c r="AI781" s="189"/>
      <c r="AJ781" s="189"/>
      <c r="AK781" s="189"/>
      <c r="AL781" s="189"/>
      <c r="AM781" s="189"/>
      <c r="AN781" s="189"/>
    </row>
    <row r="782" spans="1:40" s="170" customFormat="1">
      <c r="A782" s="170">
        <v>788</v>
      </c>
      <c r="B782" s="188" t="s">
        <v>2194</v>
      </c>
      <c r="C782" s="187" t="s">
        <v>2195</v>
      </c>
      <c r="D782" s="204" t="s">
        <v>714</v>
      </c>
      <c r="H782" s="189"/>
      <c r="I782" s="189"/>
      <c r="J782" s="189"/>
      <c r="K782" s="189"/>
      <c r="L782" s="189"/>
      <c r="M782" s="189"/>
      <c r="N782" s="189"/>
      <c r="O782" s="189"/>
      <c r="P782" s="189"/>
      <c r="Q782" s="189"/>
      <c r="R782" s="189"/>
      <c r="S782" s="189"/>
      <c r="T782" s="189"/>
      <c r="U782" s="189"/>
      <c r="V782" s="189"/>
      <c r="W782" s="189"/>
      <c r="X782" s="189"/>
      <c r="Y782" s="189"/>
      <c r="Z782" s="189"/>
      <c r="AA782" s="189"/>
      <c r="AB782" s="189"/>
      <c r="AC782" s="189"/>
      <c r="AD782" s="189"/>
      <c r="AE782" s="189"/>
      <c r="AF782" s="189"/>
      <c r="AG782" s="189"/>
      <c r="AH782" s="189"/>
      <c r="AI782" s="189"/>
      <c r="AJ782" s="189"/>
      <c r="AK782" s="189"/>
      <c r="AL782" s="189"/>
      <c r="AM782" s="189"/>
      <c r="AN782" s="189"/>
    </row>
    <row r="783" spans="1:40" s="170" customFormat="1">
      <c r="A783" s="170">
        <v>789</v>
      </c>
      <c r="B783" s="188" t="s">
        <v>2196</v>
      </c>
      <c r="C783" s="187" t="s">
        <v>2197</v>
      </c>
      <c r="D783" s="204" t="s">
        <v>718</v>
      </c>
      <c r="H783" s="189"/>
      <c r="I783" s="189"/>
      <c r="J783" s="189"/>
      <c r="K783" s="189"/>
      <c r="L783" s="189"/>
      <c r="M783" s="189"/>
      <c r="N783" s="189"/>
      <c r="O783" s="189"/>
      <c r="P783" s="189"/>
      <c r="Q783" s="189"/>
      <c r="R783" s="189"/>
      <c r="S783" s="189"/>
      <c r="T783" s="189"/>
      <c r="U783" s="189"/>
      <c r="V783" s="189"/>
      <c r="W783" s="189"/>
      <c r="X783" s="189"/>
      <c r="Y783" s="189"/>
      <c r="Z783" s="189"/>
      <c r="AA783" s="189"/>
      <c r="AB783" s="189"/>
      <c r="AC783" s="189"/>
      <c r="AD783" s="189"/>
      <c r="AE783" s="189"/>
      <c r="AF783" s="189"/>
      <c r="AG783" s="189"/>
      <c r="AH783" s="189"/>
      <c r="AI783" s="189"/>
      <c r="AJ783" s="189"/>
      <c r="AK783" s="189"/>
      <c r="AL783" s="189"/>
      <c r="AM783" s="189"/>
      <c r="AN783" s="189"/>
    </row>
    <row r="784" spans="1:40" s="170" customFormat="1">
      <c r="A784" s="170">
        <v>790</v>
      </c>
      <c r="B784" s="188" t="s">
        <v>2198</v>
      </c>
      <c r="C784" s="187" t="s">
        <v>2199</v>
      </c>
      <c r="D784" s="204" t="s">
        <v>764</v>
      </c>
      <c r="H784" s="189"/>
      <c r="I784" s="189"/>
      <c r="J784" s="189"/>
      <c r="K784" s="189"/>
      <c r="L784" s="189"/>
      <c r="M784" s="189"/>
      <c r="N784" s="189"/>
      <c r="O784" s="189"/>
      <c r="P784" s="189"/>
      <c r="Q784" s="189"/>
      <c r="R784" s="189"/>
      <c r="S784" s="189"/>
      <c r="T784" s="189"/>
      <c r="U784" s="189"/>
      <c r="V784" s="189"/>
      <c r="W784" s="189"/>
      <c r="X784" s="189"/>
      <c r="Y784" s="189"/>
      <c r="Z784" s="189"/>
      <c r="AA784" s="189"/>
      <c r="AB784" s="189"/>
      <c r="AC784" s="189"/>
      <c r="AD784" s="189"/>
      <c r="AE784" s="189"/>
      <c r="AF784" s="189"/>
      <c r="AG784" s="189"/>
      <c r="AH784" s="189"/>
      <c r="AI784" s="189"/>
      <c r="AJ784" s="189"/>
      <c r="AK784" s="189"/>
      <c r="AL784" s="189"/>
      <c r="AM784" s="189"/>
      <c r="AN784" s="189"/>
    </row>
    <row r="785" spans="1:40" s="170" customFormat="1">
      <c r="A785" s="170">
        <v>791</v>
      </c>
      <c r="B785" s="188" t="s">
        <v>2200</v>
      </c>
      <c r="C785" s="187" t="s">
        <v>2201</v>
      </c>
      <c r="D785" s="204" t="s">
        <v>718</v>
      </c>
      <c r="H785" s="189"/>
      <c r="I785" s="189"/>
      <c r="J785" s="189"/>
      <c r="K785" s="189"/>
      <c r="L785" s="189"/>
      <c r="M785" s="189"/>
      <c r="N785" s="189"/>
      <c r="O785" s="189"/>
      <c r="P785" s="189"/>
      <c r="Q785" s="189"/>
      <c r="R785" s="189"/>
      <c r="S785" s="189"/>
      <c r="T785" s="189"/>
      <c r="U785" s="189"/>
      <c r="V785" s="189"/>
      <c r="W785" s="189"/>
      <c r="X785" s="189"/>
      <c r="Y785" s="189"/>
      <c r="Z785" s="189"/>
      <c r="AA785" s="189"/>
      <c r="AB785" s="189"/>
      <c r="AC785" s="189"/>
      <c r="AD785" s="189"/>
      <c r="AE785" s="189"/>
      <c r="AF785" s="189"/>
      <c r="AG785" s="189"/>
      <c r="AH785" s="189"/>
      <c r="AI785" s="189"/>
      <c r="AJ785" s="189"/>
      <c r="AK785" s="189"/>
      <c r="AL785" s="189"/>
      <c r="AM785" s="189"/>
      <c r="AN785" s="189"/>
    </row>
    <row r="786" spans="1:40" s="170" customFormat="1">
      <c r="A786" s="170">
        <v>792</v>
      </c>
      <c r="B786" s="188" t="s">
        <v>2202</v>
      </c>
      <c r="C786" s="187" t="s">
        <v>2203</v>
      </c>
      <c r="D786" s="204" t="s">
        <v>714</v>
      </c>
      <c r="H786" s="189"/>
      <c r="I786" s="189"/>
      <c r="J786" s="189"/>
      <c r="K786" s="189"/>
      <c r="L786" s="189"/>
      <c r="M786" s="189"/>
      <c r="N786" s="189"/>
      <c r="O786" s="189"/>
      <c r="P786" s="189"/>
      <c r="Q786" s="189"/>
      <c r="R786" s="189"/>
      <c r="S786" s="189"/>
      <c r="T786" s="189"/>
      <c r="U786" s="189"/>
      <c r="V786" s="189"/>
      <c r="W786" s="189"/>
      <c r="X786" s="189"/>
      <c r="Y786" s="189"/>
      <c r="Z786" s="189"/>
      <c r="AA786" s="189"/>
      <c r="AB786" s="189"/>
      <c r="AC786" s="189"/>
      <c r="AD786" s="189"/>
      <c r="AE786" s="189"/>
      <c r="AF786" s="189"/>
      <c r="AG786" s="189"/>
      <c r="AH786" s="189"/>
      <c r="AI786" s="189"/>
      <c r="AJ786" s="189"/>
      <c r="AK786" s="189"/>
      <c r="AL786" s="189"/>
      <c r="AM786" s="189"/>
      <c r="AN786" s="189"/>
    </row>
    <row r="787" spans="1:40" s="170" customFormat="1">
      <c r="A787" s="170">
        <v>793</v>
      </c>
      <c r="B787" s="188" t="s">
        <v>2204</v>
      </c>
      <c r="C787" s="187" t="s">
        <v>2205</v>
      </c>
      <c r="D787" s="204" t="s">
        <v>714</v>
      </c>
      <c r="H787" s="189"/>
      <c r="I787" s="189"/>
      <c r="J787" s="189"/>
      <c r="K787" s="189"/>
      <c r="L787" s="189"/>
      <c r="M787" s="189"/>
      <c r="N787" s="189"/>
      <c r="O787" s="189"/>
      <c r="P787" s="189"/>
      <c r="Q787" s="189"/>
      <c r="R787" s="189"/>
      <c r="S787" s="189"/>
      <c r="T787" s="189"/>
      <c r="U787" s="189"/>
      <c r="V787" s="189"/>
      <c r="W787" s="189"/>
      <c r="X787" s="189"/>
      <c r="Y787" s="189"/>
      <c r="Z787" s="189"/>
      <c r="AA787" s="189"/>
      <c r="AB787" s="189"/>
      <c r="AC787" s="189"/>
      <c r="AD787" s="189"/>
      <c r="AE787" s="189"/>
      <c r="AF787" s="189"/>
      <c r="AG787" s="189"/>
      <c r="AH787" s="189"/>
      <c r="AI787" s="189"/>
      <c r="AJ787" s="189"/>
      <c r="AK787" s="189"/>
      <c r="AL787" s="189"/>
      <c r="AM787" s="189"/>
      <c r="AN787" s="189"/>
    </row>
    <row r="788" spans="1:40" s="170" customFormat="1">
      <c r="A788" s="170">
        <v>794</v>
      </c>
      <c r="B788" s="188" t="s">
        <v>2202</v>
      </c>
      <c r="C788" s="187" t="s">
        <v>2206</v>
      </c>
      <c r="D788" s="204" t="s">
        <v>714</v>
      </c>
      <c r="H788" s="189"/>
      <c r="I788" s="189"/>
      <c r="J788" s="189"/>
      <c r="K788" s="189"/>
      <c r="L788" s="189"/>
      <c r="M788" s="189"/>
      <c r="N788" s="189"/>
      <c r="O788" s="189"/>
      <c r="P788" s="189"/>
      <c r="Q788" s="189"/>
      <c r="R788" s="189"/>
      <c r="S788" s="189"/>
      <c r="T788" s="189"/>
      <c r="U788" s="189"/>
      <c r="V788" s="189"/>
      <c r="W788" s="189"/>
      <c r="X788" s="189"/>
      <c r="Y788" s="189"/>
      <c r="Z788" s="189"/>
      <c r="AA788" s="189"/>
      <c r="AB788" s="189"/>
      <c r="AC788" s="189"/>
      <c r="AD788" s="189"/>
      <c r="AE788" s="189"/>
      <c r="AF788" s="189"/>
      <c r="AG788" s="189"/>
      <c r="AH788" s="189"/>
      <c r="AI788" s="189"/>
      <c r="AJ788" s="189"/>
      <c r="AK788" s="189"/>
      <c r="AL788" s="189"/>
      <c r="AM788" s="189"/>
      <c r="AN788" s="189"/>
    </row>
    <row r="789" spans="1:40" s="170" customFormat="1">
      <c r="A789" s="170">
        <v>795</v>
      </c>
      <c r="B789" s="188" t="s">
        <v>2207</v>
      </c>
      <c r="C789" s="187" t="s">
        <v>2208</v>
      </c>
      <c r="D789" s="204" t="s">
        <v>718</v>
      </c>
      <c r="H789" s="189"/>
      <c r="I789" s="189"/>
      <c r="J789" s="189"/>
      <c r="K789" s="189"/>
      <c r="L789" s="189"/>
      <c r="M789" s="189"/>
      <c r="N789" s="189"/>
      <c r="O789" s="189"/>
      <c r="P789" s="189"/>
      <c r="Q789" s="189"/>
      <c r="R789" s="189"/>
      <c r="S789" s="189"/>
      <c r="T789" s="189"/>
      <c r="U789" s="189"/>
      <c r="V789" s="189"/>
      <c r="W789" s="189"/>
      <c r="X789" s="189"/>
      <c r="Y789" s="189"/>
      <c r="Z789" s="189"/>
      <c r="AA789" s="189"/>
      <c r="AB789" s="189"/>
      <c r="AC789" s="189"/>
      <c r="AD789" s="189"/>
      <c r="AE789" s="189"/>
      <c r="AF789" s="189"/>
      <c r="AG789" s="189"/>
      <c r="AH789" s="189"/>
      <c r="AI789" s="189"/>
      <c r="AJ789" s="189"/>
      <c r="AK789" s="189"/>
      <c r="AL789" s="189"/>
      <c r="AM789" s="189"/>
      <c r="AN789" s="189"/>
    </row>
    <row r="790" spans="1:40" s="170" customFormat="1">
      <c r="A790" s="170">
        <v>796</v>
      </c>
      <c r="B790" s="188" t="s">
        <v>2209</v>
      </c>
      <c r="C790" s="187" t="s">
        <v>2210</v>
      </c>
      <c r="D790" s="204" t="s">
        <v>714</v>
      </c>
      <c r="H790" s="189"/>
      <c r="I790" s="189"/>
      <c r="J790" s="189"/>
      <c r="K790" s="189"/>
      <c r="L790" s="189"/>
      <c r="M790" s="189"/>
      <c r="N790" s="189"/>
      <c r="O790" s="189"/>
      <c r="P790" s="189"/>
      <c r="Q790" s="189"/>
      <c r="R790" s="189"/>
      <c r="S790" s="189"/>
      <c r="T790" s="189"/>
      <c r="U790" s="189"/>
      <c r="V790" s="189"/>
      <c r="W790" s="189"/>
      <c r="X790" s="189"/>
      <c r="Y790" s="189"/>
      <c r="Z790" s="189"/>
      <c r="AA790" s="189"/>
      <c r="AB790" s="189"/>
      <c r="AC790" s="189"/>
      <c r="AD790" s="189"/>
      <c r="AE790" s="189"/>
      <c r="AF790" s="189"/>
      <c r="AG790" s="189"/>
      <c r="AH790" s="189"/>
      <c r="AI790" s="189"/>
      <c r="AJ790" s="189"/>
      <c r="AK790" s="189"/>
      <c r="AL790" s="189"/>
      <c r="AM790" s="189"/>
      <c r="AN790" s="189"/>
    </row>
    <row r="791" spans="1:40" s="170" customFormat="1">
      <c r="A791" s="170">
        <v>797</v>
      </c>
      <c r="B791" s="188" t="s">
        <v>2211</v>
      </c>
      <c r="C791" s="187" t="s">
        <v>2212</v>
      </c>
      <c r="D791" s="204" t="s">
        <v>718</v>
      </c>
      <c r="H791" s="189"/>
      <c r="I791" s="189"/>
      <c r="J791" s="189"/>
      <c r="K791" s="189"/>
      <c r="L791" s="189"/>
      <c r="M791" s="189"/>
      <c r="N791" s="189"/>
      <c r="O791" s="189"/>
      <c r="P791" s="189"/>
      <c r="Q791" s="189"/>
      <c r="R791" s="189"/>
      <c r="S791" s="189"/>
      <c r="T791" s="189"/>
      <c r="U791" s="189"/>
      <c r="V791" s="189"/>
      <c r="W791" s="189"/>
      <c r="X791" s="189"/>
      <c r="Y791" s="189"/>
      <c r="Z791" s="189"/>
      <c r="AA791" s="189"/>
      <c r="AB791" s="189"/>
      <c r="AC791" s="189"/>
      <c r="AD791" s="189"/>
      <c r="AE791" s="189"/>
      <c r="AF791" s="189"/>
      <c r="AG791" s="189"/>
      <c r="AH791" s="189"/>
      <c r="AI791" s="189"/>
      <c r="AJ791" s="189"/>
      <c r="AK791" s="189"/>
      <c r="AL791" s="189"/>
      <c r="AM791" s="189"/>
      <c r="AN791" s="189"/>
    </row>
    <row r="792" spans="1:40" s="170" customFormat="1">
      <c r="A792" s="170">
        <v>798</v>
      </c>
      <c r="B792" s="188" t="s">
        <v>2213</v>
      </c>
      <c r="C792" s="187" t="s">
        <v>2214</v>
      </c>
      <c r="D792" s="204" t="s">
        <v>714</v>
      </c>
      <c r="H792" s="189"/>
      <c r="I792" s="189"/>
      <c r="J792" s="189"/>
      <c r="K792" s="189"/>
      <c r="L792" s="189"/>
      <c r="M792" s="189"/>
      <c r="N792" s="189"/>
      <c r="O792" s="189"/>
      <c r="P792" s="189"/>
      <c r="Q792" s="189"/>
      <c r="R792" s="189"/>
      <c r="S792" s="189"/>
      <c r="T792" s="189"/>
      <c r="U792" s="189"/>
      <c r="V792" s="189"/>
      <c r="W792" s="189"/>
      <c r="X792" s="189"/>
      <c r="Y792" s="189"/>
      <c r="Z792" s="189"/>
      <c r="AA792" s="189"/>
      <c r="AB792" s="189"/>
      <c r="AC792" s="189"/>
      <c r="AD792" s="189"/>
      <c r="AE792" s="189"/>
      <c r="AF792" s="189"/>
      <c r="AG792" s="189"/>
      <c r="AH792" s="189"/>
      <c r="AI792" s="189"/>
      <c r="AJ792" s="189"/>
      <c r="AK792" s="189"/>
      <c r="AL792" s="189"/>
      <c r="AM792" s="189"/>
      <c r="AN792" s="189"/>
    </row>
    <row r="793" spans="1:40" s="170" customFormat="1">
      <c r="A793" s="170">
        <v>799</v>
      </c>
      <c r="B793" s="188" t="s">
        <v>2215</v>
      </c>
      <c r="C793" s="187" t="s">
        <v>2216</v>
      </c>
      <c r="D793" s="204" t="s">
        <v>714</v>
      </c>
      <c r="H793" s="189"/>
      <c r="I793" s="189"/>
      <c r="J793" s="189"/>
      <c r="K793" s="189"/>
      <c r="L793" s="189"/>
      <c r="M793" s="189"/>
      <c r="N793" s="189"/>
      <c r="O793" s="189"/>
      <c r="P793" s="189"/>
      <c r="Q793" s="189"/>
      <c r="R793" s="189"/>
      <c r="S793" s="189"/>
      <c r="T793" s="189"/>
      <c r="U793" s="189"/>
      <c r="V793" s="189"/>
      <c r="W793" s="189"/>
      <c r="X793" s="189"/>
      <c r="Y793" s="189"/>
      <c r="Z793" s="189"/>
      <c r="AA793" s="189"/>
      <c r="AB793" s="189"/>
      <c r="AC793" s="189"/>
      <c r="AD793" s="189"/>
      <c r="AE793" s="189"/>
      <c r="AF793" s="189"/>
      <c r="AG793" s="189"/>
      <c r="AH793" s="189"/>
      <c r="AI793" s="189"/>
      <c r="AJ793" s="189"/>
      <c r="AK793" s="189"/>
      <c r="AL793" s="189"/>
      <c r="AM793" s="189"/>
      <c r="AN793" s="189"/>
    </row>
    <row r="794" spans="1:40" s="170" customFormat="1">
      <c r="A794" s="170">
        <v>800</v>
      </c>
      <c r="B794" s="188" t="s">
        <v>2217</v>
      </c>
      <c r="C794" s="187" t="s">
        <v>2218</v>
      </c>
      <c r="D794" s="204" t="s">
        <v>714</v>
      </c>
      <c r="H794" s="189"/>
      <c r="I794" s="189"/>
      <c r="J794" s="189"/>
      <c r="K794" s="189"/>
      <c r="L794" s="189"/>
      <c r="M794" s="189"/>
      <c r="N794" s="189"/>
      <c r="O794" s="189"/>
      <c r="P794" s="189"/>
      <c r="Q794" s="189"/>
      <c r="R794" s="189"/>
      <c r="S794" s="189"/>
      <c r="T794" s="189"/>
      <c r="U794" s="189"/>
      <c r="V794" s="189"/>
      <c r="W794" s="189"/>
      <c r="X794" s="189"/>
      <c r="Y794" s="189"/>
      <c r="Z794" s="189"/>
      <c r="AA794" s="189"/>
      <c r="AB794" s="189"/>
      <c r="AC794" s="189"/>
      <c r="AD794" s="189"/>
      <c r="AE794" s="189"/>
      <c r="AF794" s="189"/>
      <c r="AG794" s="189"/>
      <c r="AH794" s="189"/>
      <c r="AI794" s="189"/>
      <c r="AJ794" s="189"/>
      <c r="AK794" s="189"/>
      <c r="AL794" s="189"/>
      <c r="AM794" s="189"/>
      <c r="AN794" s="189"/>
    </row>
    <row r="795" spans="1:40" s="170" customFormat="1">
      <c r="A795" s="170">
        <v>801</v>
      </c>
      <c r="B795" s="188" t="s">
        <v>2219</v>
      </c>
      <c r="C795" s="187" t="s">
        <v>2220</v>
      </c>
      <c r="D795" s="204" t="s">
        <v>714</v>
      </c>
      <c r="H795" s="189"/>
      <c r="I795" s="189"/>
      <c r="J795" s="189"/>
      <c r="K795" s="189"/>
      <c r="L795" s="189"/>
      <c r="M795" s="189"/>
      <c r="N795" s="189"/>
      <c r="O795" s="189"/>
      <c r="P795" s="189"/>
      <c r="Q795" s="189"/>
      <c r="R795" s="189"/>
      <c r="S795" s="189"/>
      <c r="T795" s="189"/>
      <c r="U795" s="189"/>
      <c r="V795" s="189"/>
      <c r="W795" s="189"/>
      <c r="X795" s="189"/>
      <c r="Y795" s="189"/>
      <c r="Z795" s="189"/>
      <c r="AA795" s="189"/>
      <c r="AB795" s="189"/>
      <c r="AC795" s="189"/>
      <c r="AD795" s="189"/>
      <c r="AE795" s="189"/>
      <c r="AF795" s="189"/>
      <c r="AG795" s="189"/>
      <c r="AH795" s="189"/>
      <c r="AI795" s="189"/>
      <c r="AJ795" s="189"/>
      <c r="AK795" s="189"/>
      <c r="AL795" s="189"/>
      <c r="AM795" s="189"/>
      <c r="AN795" s="189"/>
    </row>
    <row r="796" spans="1:40" s="170" customFormat="1">
      <c r="A796" s="170">
        <v>803</v>
      </c>
      <c r="B796" s="188" t="s">
        <v>2221</v>
      </c>
      <c r="C796" s="187" t="s">
        <v>2222</v>
      </c>
      <c r="D796" s="204" t="s">
        <v>714</v>
      </c>
      <c r="H796" s="189"/>
      <c r="I796" s="189"/>
      <c r="J796" s="189"/>
      <c r="K796" s="189"/>
      <c r="L796" s="189"/>
      <c r="M796" s="189"/>
      <c r="N796" s="189"/>
      <c r="O796" s="189"/>
      <c r="P796" s="189"/>
      <c r="Q796" s="189"/>
      <c r="R796" s="189"/>
      <c r="S796" s="189"/>
      <c r="T796" s="189"/>
      <c r="U796" s="189"/>
      <c r="V796" s="189"/>
      <c r="W796" s="189"/>
      <c r="X796" s="189"/>
      <c r="Y796" s="189"/>
      <c r="Z796" s="189"/>
      <c r="AA796" s="189"/>
      <c r="AB796" s="189"/>
      <c r="AC796" s="189"/>
      <c r="AD796" s="189"/>
      <c r="AE796" s="189"/>
      <c r="AF796" s="189"/>
      <c r="AG796" s="189"/>
      <c r="AH796" s="189"/>
      <c r="AI796" s="189"/>
      <c r="AJ796" s="189"/>
      <c r="AK796" s="189"/>
      <c r="AL796" s="189"/>
      <c r="AM796" s="189"/>
      <c r="AN796" s="189"/>
    </row>
    <row r="797" spans="1:40" s="170" customFormat="1">
      <c r="A797" s="170">
        <v>804</v>
      </c>
      <c r="B797" s="188" t="s">
        <v>2223</v>
      </c>
      <c r="C797" s="187" t="s">
        <v>2224</v>
      </c>
      <c r="D797" s="204" t="s">
        <v>718</v>
      </c>
      <c r="H797" s="189"/>
      <c r="I797" s="189"/>
      <c r="J797" s="189"/>
      <c r="K797" s="189"/>
      <c r="L797" s="189"/>
      <c r="M797" s="189"/>
      <c r="N797" s="189"/>
      <c r="O797" s="189"/>
      <c r="P797" s="189"/>
      <c r="Q797" s="189"/>
      <c r="R797" s="189"/>
      <c r="S797" s="189"/>
      <c r="T797" s="189"/>
      <c r="U797" s="189"/>
      <c r="V797" s="189"/>
      <c r="W797" s="189"/>
      <c r="X797" s="189"/>
      <c r="Y797" s="189"/>
      <c r="Z797" s="189"/>
      <c r="AA797" s="189"/>
      <c r="AB797" s="189"/>
      <c r="AC797" s="189"/>
      <c r="AD797" s="189"/>
      <c r="AE797" s="189"/>
      <c r="AF797" s="189"/>
      <c r="AG797" s="189"/>
      <c r="AH797" s="189"/>
      <c r="AI797" s="189"/>
      <c r="AJ797" s="189"/>
      <c r="AK797" s="189"/>
      <c r="AL797" s="189"/>
      <c r="AM797" s="189"/>
      <c r="AN797" s="189"/>
    </row>
    <row r="798" spans="1:40" s="170" customFormat="1">
      <c r="A798" s="170">
        <v>805</v>
      </c>
      <c r="B798" s="188" t="s">
        <v>2225</v>
      </c>
      <c r="C798" s="187" t="s">
        <v>2226</v>
      </c>
      <c r="D798" s="204" t="s">
        <v>728</v>
      </c>
      <c r="H798" s="189"/>
      <c r="I798" s="189"/>
      <c r="J798" s="189"/>
      <c r="K798" s="189"/>
      <c r="L798" s="189"/>
      <c r="M798" s="189"/>
      <c r="N798" s="189"/>
      <c r="O798" s="189"/>
      <c r="P798" s="189"/>
      <c r="Q798" s="189"/>
      <c r="R798" s="189"/>
      <c r="S798" s="189"/>
      <c r="T798" s="189"/>
      <c r="U798" s="189"/>
      <c r="V798" s="189"/>
      <c r="W798" s="189"/>
      <c r="X798" s="189"/>
      <c r="Y798" s="189"/>
      <c r="Z798" s="189"/>
      <c r="AA798" s="189"/>
      <c r="AB798" s="189"/>
      <c r="AC798" s="189"/>
      <c r="AD798" s="189"/>
      <c r="AE798" s="189"/>
      <c r="AF798" s="189"/>
      <c r="AG798" s="189"/>
      <c r="AH798" s="189"/>
      <c r="AI798" s="189"/>
      <c r="AJ798" s="189"/>
      <c r="AK798" s="189"/>
      <c r="AL798" s="189"/>
      <c r="AM798" s="189"/>
      <c r="AN798" s="189"/>
    </row>
    <row r="799" spans="1:40" s="170" customFormat="1">
      <c r="A799" s="170">
        <v>806</v>
      </c>
      <c r="B799" s="188" t="s">
        <v>2227</v>
      </c>
      <c r="C799" s="187" t="s">
        <v>2228</v>
      </c>
      <c r="D799" s="204" t="s">
        <v>714</v>
      </c>
      <c r="H799" s="189"/>
      <c r="I799" s="189"/>
      <c r="J799" s="189"/>
      <c r="K799" s="189"/>
      <c r="L799" s="189"/>
      <c r="M799" s="189"/>
      <c r="N799" s="189"/>
      <c r="O799" s="189"/>
      <c r="P799" s="189"/>
      <c r="Q799" s="189"/>
      <c r="R799" s="189"/>
      <c r="S799" s="189"/>
      <c r="T799" s="189"/>
      <c r="U799" s="189"/>
      <c r="V799" s="189"/>
      <c r="W799" s="189"/>
      <c r="X799" s="189"/>
      <c r="Y799" s="189"/>
      <c r="Z799" s="189"/>
      <c r="AA799" s="189"/>
      <c r="AB799" s="189"/>
      <c r="AC799" s="189"/>
      <c r="AD799" s="189"/>
      <c r="AE799" s="189"/>
      <c r="AF799" s="189"/>
      <c r="AG799" s="189"/>
      <c r="AH799" s="189"/>
      <c r="AI799" s="189"/>
      <c r="AJ799" s="189"/>
      <c r="AK799" s="189"/>
      <c r="AL799" s="189"/>
      <c r="AM799" s="189"/>
      <c r="AN799" s="189"/>
    </row>
    <row r="800" spans="1:40" s="170" customFormat="1">
      <c r="A800" s="170">
        <v>807</v>
      </c>
      <c r="B800" s="188" t="s">
        <v>2229</v>
      </c>
      <c r="C800" s="187" t="s">
        <v>2230</v>
      </c>
      <c r="D800" s="204" t="s">
        <v>714</v>
      </c>
      <c r="H800" s="189"/>
      <c r="I800" s="189"/>
      <c r="J800" s="189"/>
      <c r="K800" s="189"/>
      <c r="L800" s="189"/>
      <c r="M800" s="189"/>
      <c r="N800" s="189"/>
      <c r="O800" s="189"/>
      <c r="P800" s="189"/>
      <c r="Q800" s="189"/>
      <c r="R800" s="189"/>
      <c r="S800" s="189"/>
      <c r="T800" s="189"/>
      <c r="U800" s="189"/>
      <c r="V800" s="189"/>
      <c r="W800" s="189"/>
      <c r="X800" s="189"/>
      <c r="Y800" s="189"/>
      <c r="Z800" s="189"/>
      <c r="AA800" s="189"/>
      <c r="AB800" s="189"/>
      <c r="AC800" s="189"/>
      <c r="AD800" s="189"/>
      <c r="AE800" s="189"/>
      <c r="AF800" s="189"/>
      <c r="AG800" s="189"/>
      <c r="AH800" s="189"/>
      <c r="AI800" s="189"/>
      <c r="AJ800" s="189"/>
      <c r="AK800" s="189"/>
      <c r="AL800" s="189"/>
      <c r="AM800" s="189"/>
      <c r="AN800" s="189"/>
    </row>
    <row r="801" spans="1:40" s="170" customFormat="1">
      <c r="A801" s="170">
        <v>808</v>
      </c>
      <c r="B801" s="188" t="s">
        <v>2231</v>
      </c>
      <c r="C801" s="187" t="s">
        <v>2232</v>
      </c>
      <c r="D801" s="204" t="s">
        <v>714</v>
      </c>
      <c r="H801" s="189"/>
      <c r="I801" s="189"/>
      <c r="J801" s="189"/>
      <c r="K801" s="189"/>
      <c r="L801" s="189"/>
      <c r="M801" s="189"/>
      <c r="N801" s="189"/>
      <c r="O801" s="189"/>
      <c r="P801" s="189"/>
      <c r="Q801" s="189"/>
      <c r="R801" s="189"/>
      <c r="S801" s="189"/>
      <c r="T801" s="189"/>
      <c r="U801" s="189"/>
      <c r="V801" s="189"/>
      <c r="W801" s="189"/>
      <c r="X801" s="189"/>
      <c r="Y801" s="189"/>
      <c r="Z801" s="189"/>
      <c r="AA801" s="189"/>
      <c r="AB801" s="189"/>
      <c r="AC801" s="189"/>
      <c r="AD801" s="189"/>
      <c r="AE801" s="189"/>
      <c r="AF801" s="189"/>
      <c r="AG801" s="189"/>
      <c r="AH801" s="189"/>
      <c r="AI801" s="189"/>
      <c r="AJ801" s="189"/>
      <c r="AK801" s="189"/>
      <c r="AL801" s="189"/>
      <c r="AM801" s="189"/>
      <c r="AN801" s="189"/>
    </row>
    <row r="802" spans="1:40" s="170" customFormat="1">
      <c r="A802" s="170">
        <v>809</v>
      </c>
      <c r="B802" s="188" t="s">
        <v>2233</v>
      </c>
      <c r="C802" s="187" t="s">
        <v>2234</v>
      </c>
      <c r="D802" s="204" t="s">
        <v>714</v>
      </c>
      <c r="H802" s="189"/>
      <c r="I802" s="189"/>
      <c r="J802" s="189"/>
      <c r="K802" s="189"/>
      <c r="L802" s="189"/>
      <c r="M802" s="189"/>
      <c r="N802" s="189"/>
      <c r="O802" s="189"/>
      <c r="P802" s="189"/>
      <c r="Q802" s="189"/>
      <c r="R802" s="189"/>
      <c r="S802" s="189"/>
      <c r="T802" s="189"/>
      <c r="U802" s="189"/>
      <c r="V802" s="189"/>
      <c r="W802" s="189"/>
      <c r="X802" s="189"/>
      <c r="Y802" s="189"/>
      <c r="Z802" s="189"/>
      <c r="AA802" s="189"/>
      <c r="AB802" s="189"/>
      <c r="AC802" s="189"/>
      <c r="AD802" s="189"/>
      <c r="AE802" s="189"/>
      <c r="AF802" s="189"/>
      <c r="AG802" s="189"/>
      <c r="AH802" s="189"/>
      <c r="AI802" s="189"/>
      <c r="AJ802" s="189"/>
      <c r="AK802" s="189"/>
      <c r="AL802" s="189"/>
      <c r="AM802" s="189"/>
      <c r="AN802" s="189"/>
    </row>
    <row r="803" spans="1:40" s="170" customFormat="1">
      <c r="A803" s="170">
        <v>810</v>
      </c>
      <c r="B803" s="188" t="s">
        <v>2233</v>
      </c>
      <c r="C803" s="187" t="s">
        <v>2235</v>
      </c>
      <c r="D803" s="204" t="s">
        <v>714</v>
      </c>
      <c r="H803" s="189"/>
      <c r="I803" s="189"/>
      <c r="J803" s="189"/>
      <c r="K803" s="189"/>
      <c r="L803" s="189"/>
      <c r="M803" s="189"/>
      <c r="N803" s="189"/>
      <c r="O803" s="189"/>
      <c r="P803" s="189"/>
      <c r="Q803" s="189"/>
      <c r="R803" s="189"/>
      <c r="S803" s="189"/>
      <c r="T803" s="189"/>
      <c r="U803" s="189"/>
      <c r="V803" s="189"/>
      <c r="W803" s="189"/>
      <c r="X803" s="189"/>
      <c r="Y803" s="189"/>
      <c r="Z803" s="189"/>
      <c r="AA803" s="189"/>
      <c r="AB803" s="189"/>
      <c r="AC803" s="189"/>
      <c r="AD803" s="189"/>
      <c r="AE803" s="189"/>
      <c r="AF803" s="189"/>
      <c r="AG803" s="189"/>
      <c r="AH803" s="189"/>
      <c r="AI803" s="189"/>
      <c r="AJ803" s="189"/>
      <c r="AK803" s="189"/>
      <c r="AL803" s="189"/>
      <c r="AM803" s="189"/>
      <c r="AN803" s="189"/>
    </row>
    <row r="804" spans="1:40" s="170" customFormat="1">
      <c r="A804" s="170">
        <v>811</v>
      </c>
      <c r="B804" s="188" t="s">
        <v>2236</v>
      </c>
      <c r="C804" s="187" t="s">
        <v>2237</v>
      </c>
      <c r="D804" s="204" t="s">
        <v>714</v>
      </c>
      <c r="H804" s="189"/>
      <c r="I804" s="189"/>
      <c r="J804" s="189"/>
      <c r="K804" s="189"/>
      <c r="L804" s="189"/>
      <c r="M804" s="189"/>
      <c r="N804" s="189"/>
      <c r="O804" s="189"/>
      <c r="P804" s="189"/>
      <c r="Q804" s="189"/>
      <c r="R804" s="189"/>
      <c r="S804" s="189"/>
      <c r="T804" s="189"/>
      <c r="U804" s="189"/>
      <c r="V804" s="189"/>
      <c r="W804" s="189"/>
      <c r="X804" s="189"/>
      <c r="Y804" s="189"/>
      <c r="Z804" s="189"/>
      <c r="AA804" s="189"/>
      <c r="AB804" s="189"/>
      <c r="AC804" s="189"/>
      <c r="AD804" s="189"/>
      <c r="AE804" s="189"/>
      <c r="AF804" s="189"/>
      <c r="AG804" s="189"/>
      <c r="AH804" s="189"/>
      <c r="AI804" s="189"/>
      <c r="AJ804" s="189"/>
      <c r="AK804" s="189"/>
      <c r="AL804" s="189"/>
      <c r="AM804" s="189"/>
      <c r="AN804" s="189"/>
    </row>
    <row r="805" spans="1:40" s="170" customFormat="1">
      <c r="A805" s="170">
        <v>812</v>
      </c>
      <c r="B805" s="188" t="s">
        <v>2238</v>
      </c>
      <c r="C805" s="187" t="s">
        <v>2239</v>
      </c>
      <c r="D805" s="204" t="s">
        <v>764</v>
      </c>
      <c r="H805" s="189"/>
      <c r="I805" s="189"/>
      <c r="J805" s="189"/>
      <c r="K805" s="189"/>
      <c r="L805" s="189"/>
      <c r="M805" s="189"/>
      <c r="N805" s="189"/>
      <c r="O805" s="189"/>
      <c r="P805" s="189"/>
      <c r="Q805" s="189"/>
      <c r="R805" s="189"/>
      <c r="S805" s="189"/>
      <c r="T805" s="189"/>
      <c r="U805" s="189"/>
      <c r="V805" s="189"/>
      <c r="W805" s="189"/>
      <c r="X805" s="189"/>
      <c r="Y805" s="189"/>
      <c r="Z805" s="189"/>
      <c r="AA805" s="189"/>
      <c r="AB805" s="189"/>
      <c r="AC805" s="189"/>
      <c r="AD805" s="189"/>
      <c r="AE805" s="189"/>
      <c r="AF805" s="189"/>
      <c r="AG805" s="189"/>
      <c r="AH805" s="189"/>
      <c r="AI805" s="189"/>
      <c r="AJ805" s="189"/>
      <c r="AK805" s="189"/>
      <c r="AL805" s="189"/>
      <c r="AM805" s="189"/>
      <c r="AN805" s="189"/>
    </row>
    <row r="806" spans="1:40" s="170" customFormat="1">
      <c r="A806" s="170">
        <v>813</v>
      </c>
      <c r="B806" s="188" t="s">
        <v>2240</v>
      </c>
      <c r="C806" s="187" t="s">
        <v>2241</v>
      </c>
      <c r="D806" s="204" t="s">
        <v>714</v>
      </c>
      <c r="H806" s="189"/>
      <c r="I806" s="189"/>
      <c r="J806" s="189"/>
      <c r="K806" s="189"/>
      <c r="L806" s="189"/>
      <c r="M806" s="189"/>
      <c r="N806" s="189"/>
      <c r="O806" s="189"/>
      <c r="P806" s="189"/>
      <c r="Q806" s="189"/>
      <c r="R806" s="189"/>
      <c r="S806" s="189"/>
      <c r="T806" s="189"/>
      <c r="U806" s="189"/>
      <c r="V806" s="189"/>
      <c r="W806" s="189"/>
      <c r="X806" s="189"/>
      <c r="Y806" s="189"/>
      <c r="Z806" s="189"/>
      <c r="AA806" s="189"/>
      <c r="AB806" s="189"/>
      <c r="AC806" s="189"/>
      <c r="AD806" s="189"/>
      <c r="AE806" s="189"/>
      <c r="AF806" s="189"/>
      <c r="AG806" s="189"/>
      <c r="AH806" s="189"/>
      <c r="AI806" s="189"/>
      <c r="AJ806" s="189"/>
      <c r="AK806" s="189"/>
      <c r="AL806" s="189"/>
      <c r="AM806" s="189"/>
      <c r="AN806" s="189"/>
    </row>
    <row r="807" spans="1:40" s="170" customFormat="1">
      <c r="A807" s="170">
        <v>814</v>
      </c>
      <c r="B807" s="188" t="s">
        <v>2242</v>
      </c>
      <c r="C807" s="187" t="s">
        <v>2243</v>
      </c>
      <c r="D807" s="204" t="s">
        <v>714</v>
      </c>
      <c r="H807" s="189"/>
      <c r="I807" s="189"/>
      <c r="J807" s="189"/>
      <c r="K807" s="189"/>
      <c r="L807" s="189"/>
      <c r="M807" s="189"/>
      <c r="N807" s="189"/>
      <c r="O807" s="189"/>
      <c r="P807" s="189"/>
      <c r="Q807" s="189"/>
      <c r="R807" s="189"/>
      <c r="S807" s="189"/>
      <c r="T807" s="189"/>
      <c r="U807" s="189"/>
      <c r="V807" s="189"/>
      <c r="W807" s="189"/>
      <c r="X807" s="189"/>
      <c r="Y807" s="189"/>
      <c r="Z807" s="189"/>
      <c r="AA807" s="189"/>
      <c r="AB807" s="189"/>
      <c r="AC807" s="189"/>
      <c r="AD807" s="189"/>
      <c r="AE807" s="189"/>
      <c r="AF807" s="189"/>
      <c r="AG807" s="189"/>
      <c r="AH807" s="189"/>
      <c r="AI807" s="189"/>
      <c r="AJ807" s="189"/>
      <c r="AK807" s="189"/>
      <c r="AL807" s="189"/>
      <c r="AM807" s="189"/>
      <c r="AN807" s="189"/>
    </row>
    <row r="808" spans="1:40" s="170" customFormat="1">
      <c r="A808" s="170">
        <v>815</v>
      </c>
      <c r="B808" s="188" t="s">
        <v>2244</v>
      </c>
      <c r="C808" s="187" t="s">
        <v>2245</v>
      </c>
      <c r="D808" s="204" t="s">
        <v>764</v>
      </c>
      <c r="H808" s="189"/>
      <c r="I808" s="189"/>
      <c r="J808" s="189"/>
      <c r="K808" s="189"/>
      <c r="L808" s="189"/>
      <c r="M808" s="189"/>
      <c r="N808" s="189"/>
      <c r="O808" s="189"/>
      <c r="P808" s="189"/>
      <c r="Q808" s="189"/>
      <c r="R808" s="189"/>
      <c r="S808" s="189"/>
      <c r="T808" s="189"/>
      <c r="U808" s="189"/>
      <c r="V808" s="189"/>
      <c r="W808" s="189"/>
      <c r="X808" s="189"/>
      <c r="Y808" s="189"/>
      <c r="Z808" s="189"/>
      <c r="AA808" s="189"/>
      <c r="AB808" s="189"/>
      <c r="AC808" s="189"/>
      <c r="AD808" s="189"/>
      <c r="AE808" s="189"/>
      <c r="AF808" s="189"/>
      <c r="AG808" s="189"/>
      <c r="AH808" s="189"/>
      <c r="AI808" s="189"/>
      <c r="AJ808" s="189"/>
      <c r="AK808" s="189"/>
      <c r="AL808" s="189"/>
      <c r="AM808" s="189"/>
      <c r="AN808" s="189"/>
    </row>
    <row r="809" spans="1:40" s="170" customFormat="1">
      <c r="A809" s="170">
        <v>816</v>
      </c>
      <c r="B809" s="188" t="s">
        <v>2246</v>
      </c>
      <c r="C809" s="187" t="s">
        <v>2247</v>
      </c>
      <c r="D809" s="204" t="s">
        <v>764</v>
      </c>
      <c r="H809" s="189"/>
      <c r="I809" s="189"/>
      <c r="J809" s="189"/>
      <c r="K809" s="189"/>
      <c r="L809" s="189"/>
      <c r="M809" s="189"/>
      <c r="N809" s="189"/>
      <c r="O809" s="189"/>
      <c r="P809" s="189"/>
      <c r="Q809" s="189"/>
      <c r="R809" s="189"/>
      <c r="S809" s="189"/>
      <c r="T809" s="189"/>
      <c r="U809" s="189"/>
      <c r="V809" s="189"/>
      <c r="W809" s="189"/>
      <c r="X809" s="189"/>
      <c r="Y809" s="189"/>
      <c r="Z809" s="189"/>
      <c r="AA809" s="189"/>
      <c r="AB809" s="189"/>
      <c r="AC809" s="189"/>
      <c r="AD809" s="189"/>
      <c r="AE809" s="189"/>
      <c r="AF809" s="189"/>
      <c r="AG809" s="189"/>
      <c r="AH809" s="189"/>
      <c r="AI809" s="189"/>
      <c r="AJ809" s="189"/>
      <c r="AK809" s="189"/>
      <c r="AL809" s="189"/>
      <c r="AM809" s="189"/>
      <c r="AN809" s="189"/>
    </row>
    <row r="810" spans="1:40" s="170" customFormat="1">
      <c r="A810" s="170">
        <v>817</v>
      </c>
      <c r="B810" s="188" t="s">
        <v>2248</v>
      </c>
      <c r="C810" s="187" t="s">
        <v>2249</v>
      </c>
      <c r="D810" s="204" t="s">
        <v>714</v>
      </c>
      <c r="H810" s="189"/>
      <c r="I810" s="189"/>
      <c r="J810" s="189"/>
      <c r="K810" s="189"/>
      <c r="L810" s="189"/>
      <c r="M810" s="189"/>
      <c r="N810" s="189"/>
      <c r="O810" s="189"/>
      <c r="P810" s="189"/>
      <c r="Q810" s="189"/>
      <c r="R810" s="189"/>
      <c r="S810" s="189"/>
      <c r="T810" s="189"/>
      <c r="U810" s="189"/>
      <c r="V810" s="189"/>
      <c r="W810" s="189"/>
      <c r="X810" s="189"/>
      <c r="Y810" s="189"/>
      <c r="Z810" s="189"/>
      <c r="AA810" s="189"/>
      <c r="AB810" s="189"/>
      <c r="AC810" s="189"/>
      <c r="AD810" s="189"/>
      <c r="AE810" s="189"/>
      <c r="AF810" s="189"/>
      <c r="AG810" s="189"/>
      <c r="AH810" s="189"/>
      <c r="AI810" s="189"/>
      <c r="AJ810" s="189"/>
      <c r="AK810" s="189"/>
      <c r="AL810" s="189"/>
      <c r="AM810" s="189"/>
      <c r="AN810" s="189"/>
    </row>
    <row r="811" spans="1:40" s="170" customFormat="1">
      <c r="A811" s="170">
        <v>818</v>
      </c>
      <c r="B811" s="188" t="s">
        <v>2250</v>
      </c>
      <c r="C811" s="187" t="s">
        <v>2251</v>
      </c>
      <c r="D811" s="204" t="s">
        <v>714</v>
      </c>
      <c r="H811" s="189"/>
      <c r="I811" s="189"/>
      <c r="J811" s="189"/>
      <c r="K811" s="189"/>
      <c r="L811" s="189"/>
      <c r="M811" s="189"/>
      <c r="N811" s="189"/>
      <c r="O811" s="189"/>
      <c r="P811" s="189"/>
      <c r="Q811" s="189"/>
      <c r="R811" s="189"/>
      <c r="S811" s="189"/>
      <c r="T811" s="189"/>
      <c r="U811" s="189"/>
      <c r="V811" s="189"/>
      <c r="W811" s="189"/>
      <c r="X811" s="189"/>
      <c r="Y811" s="189"/>
      <c r="Z811" s="189"/>
      <c r="AA811" s="189"/>
      <c r="AB811" s="189"/>
      <c r="AC811" s="189"/>
      <c r="AD811" s="189"/>
      <c r="AE811" s="189"/>
      <c r="AF811" s="189"/>
      <c r="AG811" s="189"/>
      <c r="AH811" s="189"/>
      <c r="AI811" s="189"/>
      <c r="AJ811" s="189"/>
      <c r="AK811" s="189"/>
      <c r="AL811" s="189"/>
      <c r="AM811" s="189"/>
      <c r="AN811" s="189"/>
    </row>
    <row r="812" spans="1:40" s="170" customFormat="1">
      <c r="A812" s="170">
        <v>819</v>
      </c>
      <c r="B812" s="188" t="s">
        <v>2252</v>
      </c>
      <c r="C812" s="187" t="s">
        <v>2253</v>
      </c>
      <c r="D812" s="204" t="s">
        <v>714</v>
      </c>
      <c r="H812" s="189"/>
      <c r="I812" s="189"/>
      <c r="J812" s="189"/>
      <c r="K812" s="189"/>
      <c r="L812" s="189"/>
      <c r="M812" s="189"/>
      <c r="N812" s="189"/>
      <c r="O812" s="189"/>
      <c r="P812" s="189"/>
      <c r="Q812" s="189"/>
      <c r="R812" s="189"/>
      <c r="S812" s="189"/>
      <c r="T812" s="189"/>
      <c r="U812" s="189"/>
      <c r="V812" s="189"/>
      <c r="W812" s="189"/>
      <c r="X812" s="189"/>
      <c r="Y812" s="189"/>
      <c r="Z812" s="189"/>
      <c r="AA812" s="189"/>
      <c r="AB812" s="189"/>
      <c r="AC812" s="189"/>
      <c r="AD812" s="189"/>
      <c r="AE812" s="189"/>
      <c r="AF812" s="189"/>
      <c r="AG812" s="189"/>
      <c r="AH812" s="189"/>
      <c r="AI812" s="189"/>
      <c r="AJ812" s="189"/>
      <c r="AK812" s="189"/>
      <c r="AL812" s="189"/>
      <c r="AM812" s="189"/>
      <c r="AN812" s="189"/>
    </row>
    <row r="813" spans="1:40" s="170" customFormat="1">
      <c r="A813" s="170">
        <v>820</v>
      </c>
      <c r="B813" s="188" t="s">
        <v>2254</v>
      </c>
      <c r="C813" s="187" t="s">
        <v>2255</v>
      </c>
      <c r="D813" s="204" t="s">
        <v>714</v>
      </c>
      <c r="H813" s="189"/>
      <c r="I813" s="189"/>
      <c r="J813" s="189"/>
      <c r="K813" s="189"/>
      <c r="L813" s="189"/>
      <c r="M813" s="189"/>
      <c r="N813" s="189"/>
      <c r="O813" s="189"/>
      <c r="P813" s="189"/>
      <c r="Q813" s="189"/>
      <c r="R813" s="189"/>
      <c r="S813" s="189"/>
      <c r="T813" s="189"/>
      <c r="U813" s="189"/>
      <c r="V813" s="189"/>
      <c r="W813" s="189"/>
      <c r="X813" s="189"/>
      <c r="Y813" s="189"/>
      <c r="Z813" s="189"/>
      <c r="AA813" s="189"/>
      <c r="AB813" s="189"/>
      <c r="AC813" s="189"/>
      <c r="AD813" s="189"/>
      <c r="AE813" s="189"/>
      <c r="AF813" s="189"/>
      <c r="AG813" s="189"/>
      <c r="AH813" s="189"/>
      <c r="AI813" s="189"/>
      <c r="AJ813" s="189"/>
      <c r="AK813" s="189"/>
      <c r="AL813" s="189"/>
      <c r="AM813" s="189"/>
      <c r="AN813" s="189"/>
    </row>
    <row r="814" spans="1:40" s="170" customFormat="1">
      <c r="A814" s="170">
        <v>821</v>
      </c>
      <c r="B814" s="188" t="s">
        <v>2256</v>
      </c>
      <c r="C814" s="187" t="s">
        <v>2257</v>
      </c>
      <c r="D814" s="204" t="s">
        <v>718</v>
      </c>
      <c r="H814" s="189"/>
      <c r="I814" s="189"/>
      <c r="J814" s="189"/>
      <c r="K814" s="189"/>
      <c r="L814" s="189"/>
      <c r="M814" s="189"/>
      <c r="N814" s="189"/>
      <c r="O814" s="189"/>
      <c r="P814" s="189"/>
      <c r="Q814" s="189"/>
      <c r="R814" s="189"/>
      <c r="S814" s="189"/>
      <c r="T814" s="189"/>
      <c r="U814" s="189"/>
      <c r="V814" s="189"/>
      <c r="W814" s="189"/>
      <c r="X814" s="189"/>
      <c r="Y814" s="189"/>
      <c r="Z814" s="189"/>
      <c r="AA814" s="189"/>
      <c r="AB814" s="189"/>
      <c r="AC814" s="189"/>
      <c r="AD814" s="189"/>
      <c r="AE814" s="189"/>
      <c r="AF814" s="189"/>
      <c r="AG814" s="189"/>
      <c r="AH814" s="189"/>
      <c r="AI814" s="189"/>
      <c r="AJ814" s="189"/>
      <c r="AK814" s="189"/>
      <c r="AL814" s="189"/>
      <c r="AM814" s="189"/>
      <c r="AN814" s="189"/>
    </row>
    <row r="815" spans="1:40" s="170" customFormat="1">
      <c r="A815" s="170">
        <v>822</v>
      </c>
      <c r="B815" s="188" t="s">
        <v>2258</v>
      </c>
      <c r="C815" s="187" t="s">
        <v>2259</v>
      </c>
      <c r="D815" s="204" t="s">
        <v>764</v>
      </c>
      <c r="H815" s="189"/>
      <c r="I815" s="189"/>
      <c r="J815" s="189"/>
      <c r="K815" s="189"/>
      <c r="L815" s="189"/>
      <c r="M815" s="189"/>
      <c r="N815" s="189"/>
      <c r="O815" s="189"/>
      <c r="P815" s="189"/>
      <c r="Q815" s="189"/>
      <c r="R815" s="189"/>
      <c r="S815" s="189"/>
      <c r="T815" s="189"/>
      <c r="U815" s="189"/>
      <c r="V815" s="189"/>
      <c r="W815" s="189"/>
      <c r="X815" s="189"/>
      <c r="Y815" s="189"/>
      <c r="Z815" s="189"/>
      <c r="AA815" s="189"/>
      <c r="AB815" s="189"/>
      <c r="AC815" s="189"/>
      <c r="AD815" s="189"/>
      <c r="AE815" s="189"/>
      <c r="AF815" s="189"/>
      <c r="AG815" s="189"/>
      <c r="AH815" s="189"/>
      <c r="AI815" s="189"/>
      <c r="AJ815" s="189"/>
      <c r="AK815" s="189"/>
      <c r="AL815" s="189"/>
      <c r="AM815" s="189"/>
      <c r="AN815" s="189"/>
    </row>
    <row r="816" spans="1:40" s="170" customFormat="1">
      <c r="A816" s="170">
        <v>823</v>
      </c>
      <c r="B816" s="188" t="s">
        <v>2260</v>
      </c>
      <c r="C816" s="187" t="s">
        <v>2261</v>
      </c>
      <c r="D816" s="204" t="s">
        <v>714</v>
      </c>
      <c r="H816" s="189"/>
      <c r="I816" s="189"/>
      <c r="J816" s="189"/>
      <c r="K816" s="189"/>
      <c r="L816" s="189"/>
      <c r="M816" s="189"/>
      <c r="N816" s="189"/>
      <c r="O816" s="189"/>
      <c r="P816" s="189"/>
      <c r="Q816" s="189"/>
      <c r="R816" s="189"/>
      <c r="S816" s="189"/>
      <c r="T816" s="189"/>
      <c r="U816" s="189"/>
      <c r="V816" s="189"/>
      <c r="W816" s="189"/>
      <c r="X816" s="189"/>
      <c r="Y816" s="189"/>
      <c r="Z816" s="189"/>
      <c r="AA816" s="189"/>
      <c r="AB816" s="189"/>
      <c r="AC816" s="189"/>
      <c r="AD816" s="189"/>
      <c r="AE816" s="189"/>
      <c r="AF816" s="189"/>
      <c r="AG816" s="189"/>
      <c r="AH816" s="189"/>
      <c r="AI816" s="189"/>
      <c r="AJ816" s="189"/>
      <c r="AK816" s="189"/>
      <c r="AL816" s="189"/>
      <c r="AM816" s="189"/>
      <c r="AN816" s="189"/>
    </row>
    <row r="817" spans="1:40" s="170" customFormat="1">
      <c r="A817" s="170">
        <v>824</v>
      </c>
      <c r="B817" s="188" t="s">
        <v>2262</v>
      </c>
      <c r="C817" s="187" t="s">
        <v>2263</v>
      </c>
      <c r="D817" s="204" t="s">
        <v>714</v>
      </c>
      <c r="H817" s="189"/>
      <c r="I817" s="189"/>
      <c r="J817" s="189"/>
      <c r="K817" s="189"/>
      <c r="L817" s="189"/>
      <c r="M817" s="189"/>
      <c r="N817" s="189"/>
      <c r="O817" s="189"/>
      <c r="P817" s="189"/>
      <c r="Q817" s="189"/>
      <c r="R817" s="189"/>
      <c r="S817" s="189"/>
      <c r="T817" s="189"/>
      <c r="U817" s="189"/>
      <c r="V817" s="189"/>
      <c r="W817" s="189"/>
      <c r="X817" s="189"/>
      <c r="Y817" s="189"/>
      <c r="Z817" s="189"/>
      <c r="AA817" s="189"/>
      <c r="AB817" s="189"/>
      <c r="AC817" s="189"/>
      <c r="AD817" s="189"/>
      <c r="AE817" s="189"/>
      <c r="AF817" s="189"/>
      <c r="AG817" s="189"/>
      <c r="AH817" s="189"/>
      <c r="AI817" s="189"/>
      <c r="AJ817" s="189"/>
      <c r="AK817" s="189"/>
      <c r="AL817" s="189"/>
      <c r="AM817" s="189"/>
      <c r="AN817" s="189"/>
    </row>
    <row r="818" spans="1:40" s="170" customFormat="1">
      <c r="A818" s="170">
        <v>827</v>
      </c>
      <c r="B818" s="188" t="s">
        <v>2264</v>
      </c>
      <c r="C818" s="187" t="s">
        <v>2265</v>
      </c>
      <c r="D818" s="204" t="s">
        <v>714</v>
      </c>
      <c r="H818" s="189"/>
      <c r="I818" s="189"/>
      <c r="J818" s="189"/>
      <c r="K818" s="189"/>
      <c r="L818" s="189"/>
      <c r="M818" s="189"/>
      <c r="N818" s="189"/>
      <c r="O818" s="189"/>
      <c r="P818" s="189"/>
      <c r="Q818" s="189"/>
      <c r="R818" s="189"/>
      <c r="S818" s="189"/>
      <c r="T818" s="189"/>
      <c r="U818" s="189"/>
      <c r="V818" s="189"/>
      <c r="W818" s="189"/>
      <c r="X818" s="189"/>
      <c r="Y818" s="189"/>
      <c r="Z818" s="189"/>
      <c r="AA818" s="189"/>
      <c r="AB818" s="189"/>
      <c r="AC818" s="189"/>
      <c r="AD818" s="189"/>
      <c r="AE818" s="189"/>
      <c r="AF818" s="189"/>
      <c r="AG818" s="189"/>
      <c r="AH818" s="189"/>
      <c r="AI818" s="189"/>
      <c r="AJ818" s="189"/>
      <c r="AK818" s="189"/>
      <c r="AL818" s="189"/>
      <c r="AM818" s="189"/>
      <c r="AN818" s="189"/>
    </row>
    <row r="819" spans="1:40" s="170" customFormat="1">
      <c r="A819" s="170">
        <v>829</v>
      </c>
      <c r="B819" s="188" t="s">
        <v>2266</v>
      </c>
      <c r="C819" s="187" t="s">
        <v>2267</v>
      </c>
      <c r="D819" s="204" t="s">
        <v>714</v>
      </c>
      <c r="H819" s="189"/>
      <c r="I819" s="189"/>
      <c r="J819" s="189"/>
      <c r="K819" s="189"/>
      <c r="L819" s="189"/>
      <c r="M819" s="189"/>
      <c r="N819" s="189"/>
      <c r="O819" s="189"/>
      <c r="P819" s="189"/>
      <c r="Q819" s="189"/>
      <c r="R819" s="189"/>
      <c r="S819" s="189"/>
      <c r="T819" s="189"/>
      <c r="U819" s="189"/>
      <c r="V819" s="189"/>
      <c r="W819" s="189"/>
      <c r="X819" s="189"/>
      <c r="Y819" s="189"/>
      <c r="Z819" s="189"/>
      <c r="AA819" s="189"/>
      <c r="AB819" s="189"/>
      <c r="AC819" s="189"/>
      <c r="AD819" s="189"/>
      <c r="AE819" s="189"/>
      <c r="AF819" s="189"/>
      <c r="AG819" s="189"/>
      <c r="AH819" s="189"/>
      <c r="AI819" s="189"/>
      <c r="AJ819" s="189"/>
      <c r="AK819" s="189"/>
      <c r="AL819" s="189"/>
      <c r="AM819" s="189"/>
      <c r="AN819" s="189"/>
    </row>
    <row r="820" spans="1:40" s="170" customFormat="1">
      <c r="A820" s="170">
        <v>830</v>
      </c>
      <c r="B820" s="188" t="s">
        <v>2268</v>
      </c>
      <c r="C820" s="187" t="s">
        <v>2269</v>
      </c>
      <c r="D820" s="204" t="s">
        <v>718</v>
      </c>
      <c r="H820" s="189"/>
      <c r="I820" s="189"/>
      <c r="J820" s="189"/>
      <c r="K820" s="189"/>
      <c r="L820" s="189"/>
      <c r="M820" s="189"/>
      <c r="N820" s="189"/>
      <c r="O820" s="189"/>
      <c r="P820" s="189"/>
      <c r="Q820" s="189"/>
      <c r="R820" s="189"/>
      <c r="S820" s="189"/>
      <c r="T820" s="189"/>
      <c r="U820" s="189"/>
      <c r="V820" s="189"/>
      <c r="W820" s="189"/>
      <c r="X820" s="189"/>
      <c r="Y820" s="189"/>
      <c r="Z820" s="189"/>
      <c r="AA820" s="189"/>
      <c r="AB820" s="189"/>
      <c r="AC820" s="189"/>
      <c r="AD820" s="189"/>
      <c r="AE820" s="189"/>
      <c r="AF820" s="189"/>
      <c r="AG820" s="189"/>
      <c r="AH820" s="189"/>
      <c r="AI820" s="189"/>
      <c r="AJ820" s="189"/>
      <c r="AK820" s="189"/>
      <c r="AL820" s="189"/>
      <c r="AM820" s="189"/>
      <c r="AN820" s="189"/>
    </row>
    <row r="821" spans="1:40" s="170" customFormat="1">
      <c r="A821" s="170">
        <v>831</v>
      </c>
      <c r="B821" s="188" t="s">
        <v>2270</v>
      </c>
      <c r="C821" s="187" t="s">
        <v>2271</v>
      </c>
      <c r="D821" s="204" t="s">
        <v>714</v>
      </c>
      <c r="H821" s="189"/>
      <c r="I821" s="189"/>
      <c r="J821" s="189"/>
      <c r="K821" s="189"/>
      <c r="L821" s="189"/>
      <c r="M821" s="189"/>
      <c r="N821" s="189"/>
      <c r="O821" s="189"/>
      <c r="P821" s="189"/>
      <c r="Q821" s="189"/>
      <c r="R821" s="189"/>
      <c r="S821" s="189"/>
      <c r="T821" s="189"/>
      <c r="U821" s="189"/>
      <c r="V821" s="189"/>
      <c r="W821" s="189"/>
      <c r="X821" s="189"/>
      <c r="Y821" s="189"/>
      <c r="Z821" s="189"/>
      <c r="AA821" s="189"/>
      <c r="AB821" s="189"/>
      <c r="AC821" s="189"/>
      <c r="AD821" s="189"/>
      <c r="AE821" s="189"/>
      <c r="AF821" s="189"/>
      <c r="AG821" s="189"/>
      <c r="AH821" s="189"/>
      <c r="AI821" s="189"/>
      <c r="AJ821" s="189"/>
      <c r="AK821" s="189"/>
      <c r="AL821" s="189"/>
      <c r="AM821" s="189"/>
      <c r="AN821" s="189"/>
    </row>
    <row r="822" spans="1:40" s="170" customFormat="1">
      <c r="A822" s="170">
        <v>832</v>
      </c>
      <c r="B822" s="188" t="s">
        <v>2272</v>
      </c>
      <c r="C822" s="187" t="s">
        <v>2273</v>
      </c>
      <c r="D822" s="204" t="s">
        <v>714</v>
      </c>
      <c r="H822" s="189"/>
      <c r="I822" s="189"/>
      <c r="J822" s="189"/>
      <c r="K822" s="189"/>
      <c r="L822" s="189"/>
      <c r="M822" s="189"/>
      <c r="N822" s="189"/>
      <c r="O822" s="189"/>
      <c r="P822" s="189"/>
      <c r="Q822" s="189"/>
      <c r="R822" s="189"/>
      <c r="S822" s="189"/>
      <c r="T822" s="189"/>
      <c r="U822" s="189"/>
      <c r="V822" s="189"/>
      <c r="W822" s="189"/>
      <c r="X822" s="189"/>
      <c r="Y822" s="189"/>
      <c r="Z822" s="189"/>
      <c r="AA822" s="189"/>
      <c r="AB822" s="189"/>
      <c r="AC822" s="189"/>
      <c r="AD822" s="189"/>
      <c r="AE822" s="189"/>
      <c r="AF822" s="189"/>
      <c r="AG822" s="189"/>
      <c r="AH822" s="189"/>
      <c r="AI822" s="189"/>
      <c r="AJ822" s="189"/>
      <c r="AK822" s="189"/>
      <c r="AL822" s="189"/>
      <c r="AM822" s="189"/>
      <c r="AN822" s="189"/>
    </row>
    <row r="823" spans="1:40" s="170" customFormat="1">
      <c r="A823" s="170">
        <v>833</v>
      </c>
      <c r="B823" s="188" t="s">
        <v>2274</v>
      </c>
      <c r="C823" s="187" t="s">
        <v>2275</v>
      </c>
      <c r="D823" s="204" t="s">
        <v>714</v>
      </c>
      <c r="H823" s="189"/>
      <c r="I823" s="189"/>
      <c r="J823" s="189"/>
      <c r="K823" s="189"/>
      <c r="L823" s="189"/>
      <c r="M823" s="189"/>
      <c r="N823" s="189"/>
      <c r="O823" s="189"/>
      <c r="P823" s="189"/>
      <c r="Q823" s="189"/>
      <c r="R823" s="189"/>
      <c r="S823" s="189"/>
      <c r="T823" s="189"/>
      <c r="U823" s="189"/>
      <c r="V823" s="189"/>
      <c r="W823" s="189"/>
      <c r="X823" s="189"/>
      <c r="Y823" s="189"/>
      <c r="Z823" s="189"/>
      <c r="AA823" s="189"/>
      <c r="AB823" s="189"/>
      <c r="AC823" s="189"/>
      <c r="AD823" s="189"/>
      <c r="AE823" s="189"/>
      <c r="AF823" s="189"/>
      <c r="AG823" s="189"/>
      <c r="AH823" s="189"/>
      <c r="AI823" s="189"/>
      <c r="AJ823" s="189"/>
      <c r="AK823" s="189"/>
      <c r="AL823" s="189"/>
      <c r="AM823" s="189"/>
      <c r="AN823" s="189"/>
    </row>
    <row r="824" spans="1:40" s="170" customFormat="1">
      <c r="A824" s="170">
        <v>834</v>
      </c>
      <c r="B824" s="188" t="s">
        <v>2276</v>
      </c>
      <c r="C824" s="187" t="s">
        <v>2277</v>
      </c>
      <c r="D824" s="204" t="s">
        <v>714</v>
      </c>
      <c r="H824" s="189"/>
      <c r="I824" s="189"/>
      <c r="J824" s="189"/>
      <c r="K824" s="189"/>
      <c r="L824" s="189"/>
      <c r="M824" s="189"/>
      <c r="N824" s="189"/>
      <c r="O824" s="189"/>
      <c r="P824" s="189"/>
      <c r="Q824" s="189"/>
      <c r="R824" s="189"/>
      <c r="S824" s="189"/>
      <c r="T824" s="189"/>
      <c r="U824" s="189"/>
      <c r="V824" s="189"/>
      <c r="W824" s="189"/>
      <c r="X824" s="189"/>
      <c r="Y824" s="189"/>
      <c r="Z824" s="189"/>
      <c r="AA824" s="189"/>
      <c r="AB824" s="189"/>
      <c r="AC824" s="189"/>
      <c r="AD824" s="189"/>
      <c r="AE824" s="189"/>
      <c r="AF824" s="189"/>
      <c r="AG824" s="189"/>
      <c r="AH824" s="189"/>
      <c r="AI824" s="189"/>
      <c r="AJ824" s="189"/>
      <c r="AK824" s="189"/>
      <c r="AL824" s="189"/>
      <c r="AM824" s="189"/>
      <c r="AN824" s="189"/>
    </row>
    <row r="825" spans="1:40" s="170" customFormat="1">
      <c r="A825" s="170">
        <v>835</v>
      </c>
      <c r="B825" s="188" t="s">
        <v>2278</v>
      </c>
      <c r="C825" s="187" t="s">
        <v>2279</v>
      </c>
      <c r="D825" s="204" t="s">
        <v>714</v>
      </c>
      <c r="H825" s="189"/>
      <c r="I825" s="189"/>
      <c r="J825" s="189"/>
      <c r="K825" s="189"/>
      <c r="L825" s="189"/>
      <c r="M825" s="189"/>
      <c r="N825" s="189"/>
      <c r="O825" s="189"/>
      <c r="P825" s="189"/>
      <c r="Q825" s="189"/>
      <c r="R825" s="189"/>
      <c r="S825" s="189"/>
      <c r="T825" s="189"/>
      <c r="U825" s="189"/>
      <c r="V825" s="189"/>
      <c r="W825" s="189"/>
      <c r="X825" s="189"/>
      <c r="Y825" s="189"/>
      <c r="Z825" s="189"/>
      <c r="AA825" s="189"/>
      <c r="AB825" s="189"/>
      <c r="AC825" s="189"/>
      <c r="AD825" s="189"/>
      <c r="AE825" s="189"/>
      <c r="AF825" s="189"/>
      <c r="AG825" s="189"/>
      <c r="AH825" s="189"/>
      <c r="AI825" s="189"/>
      <c r="AJ825" s="189"/>
      <c r="AK825" s="189"/>
      <c r="AL825" s="189"/>
      <c r="AM825" s="189"/>
      <c r="AN825" s="189"/>
    </row>
    <row r="826" spans="1:40" s="170" customFormat="1">
      <c r="A826" s="170">
        <v>836</v>
      </c>
      <c r="B826" s="188" t="s">
        <v>2270</v>
      </c>
      <c r="C826" s="187" t="s">
        <v>2280</v>
      </c>
      <c r="D826" s="204" t="s">
        <v>714</v>
      </c>
      <c r="H826" s="189"/>
      <c r="I826" s="189"/>
      <c r="J826" s="189"/>
      <c r="K826" s="189"/>
      <c r="L826" s="189"/>
      <c r="M826" s="189"/>
      <c r="N826" s="189"/>
      <c r="O826" s="189"/>
      <c r="P826" s="189"/>
      <c r="Q826" s="189"/>
      <c r="R826" s="189"/>
      <c r="S826" s="189"/>
      <c r="T826" s="189"/>
      <c r="U826" s="189"/>
      <c r="V826" s="189"/>
      <c r="W826" s="189"/>
      <c r="X826" s="189"/>
      <c r="Y826" s="189"/>
      <c r="Z826" s="189"/>
      <c r="AA826" s="189"/>
      <c r="AB826" s="189"/>
      <c r="AC826" s="189"/>
      <c r="AD826" s="189"/>
      <c r="AE826" s="189"/>
      <c r="AF826" s="189"/>
      <c r="AG826" s="189"/>
      <c r="AH826" s="189"/>
      <c r="AI826" s="189"/>
      <c r="AJ826" s="189"/>
      <c r="AK826" s="189"/>
      <c r="AL826" s="189"/>
      <c r="AM826" s="189"/>
      <c r="AN826" s="189"/>
    </row>
    <row r="827" spans="1:40" s="170" customFormat="1">
      <c r="A827" s="170">
        <v>837</v>
      </c>
      <c r="B827" s="188" t="s">
        <v>2281</v>
      </c>
      <c r="C827" s="187" t="s">
        <v>2282</v>
      </c>
      <c r="D827" s="204" t="s">
        <v>714</v>
      </c>
      <c r="H827" s="189"/>
      <c r="I827" s="189"/>
      <c r="J827" s="189"/>
      <c r="K827" s="189"/>
      <c r="L827" s="189"/>
      <c r="M827" s="189"/>
      <c r="N827" s="189"/>
      <c r="O827" s="189"/>
      <c r="P827" s="189"/>
      <c r="Q827" s="189"/>
      <c r="R827" s="189"/>
      <c r="S827" s="189"/>
      <c r="T827" s="189"/>
      <c r="U827" s="189"/>
      <c r="V827" s="189"/>
      <c r="W827" s="189"/>
      <c r="X827" s="189"/>
      <c r="Y827" s="189"/>
      <c r="Z827" s="189"/>
      <c r="AA827" s="189"/>
      <c r="AB827" s="189"/>
      <c r="AC827" s="189"/>
      <c r="AD827" s="189"/>
      <c r="AE827" s="189"/>
      <c r="AF827" s="189"/>
      <c r="AG827" s="189"/>
      <c r="AH827" s="189"/>
      <c r="AI827" s="189"/>
      <c r="AJ827" s="189"/>
      <c r="AK827" s="189"/>
      <c r="AL827" s="189"/>
      <c r="AM827" s="189"/>
      <c r="AN827" s="189"/>
    </row>
    <row r="828" spans="1:40" s="170" customFormat="1">
      <c r="A828" s="170">
        <v>838</v>
      </c>
      <c r="B828" s="188" t="s">
        <v>2283</v>
      </c>
      <c r="C828" s="187" t="s">
        <v>2284</v>
      </c>
      <c r="D828" s="204" t="s">
        <v>714</v>
      </c>
      <c r="H828" s="189"/>
      <c r="I828" s="189"/>
      <c r="J828" s="189"/>
      <c r="K828" s="189"/>
      <c r="L828" s="189"/>
      <c r="M828" s="189"/>
      <c r="N828" s="189"/>
      <c r="O828" s="189"/>
      <c r="P828" s="189"/>
      <c r="Q828" s="189"/>
      <c r="R828" s="189"/>
      <c r="S828" s="189"/>
      <c r="T828" s="189"/>
      <c r="U828" s="189"/>
      <c r="V828" s="189"/>
      <c r="W828" s="189"/>
      <c r="X828" s="189"/>
      <c r="Y828" s="189"/>
      <c r="Z828" s="189"/>
      <c r="AA828" s="189"/>
      <c r="AB828" s="189"/>
      <c r="AC828" s="189"/>
      <c r="AD828" s="189"/>
      <c r="AE828" s="189"/>
      <c r="AF828" s="189"/>
      <c r="AG828" s="189"/>
      <c r="AH828" s="189"/>
      <c r="AI828" s="189"/>
      <c r="AJ828" s="189"/>
      <c r="AK828" s="189"/>
      <c r="AL828" s="189"/>
      <c r="AM828" s="189"/>
      <c r="AN828" s="189"/>
    </row>
    <row r="829" spans="1:40" s="170" customFormat="1">
      <c r="A829" s="170">
        <v>839</v>
      </c>
      <c r="B829" s="188" t="s">
        <v>2285</v>
      </c>
      <c r="C829" s="187" t="s">
        <v>2286</v>
      </c>
      <c r="D829" s="204" t="s">
        <v>714</v>
      </c>
      <c r="H829" s="189"/>
      <c r="I829" s="189"/>
      <c r="J829" s="189"/>
      <c r="K829" s="189"/>
      <c r="L829" s="189"/>
      <c r="M829" s="189"/>
      <c r="N829" s="189"/>
      <c r="O829" s="189"/>
      <c r="P829" s="189"/>
      <c r="Q829" s="189"/>
      <c r="R829" s="189"/>
      <c r="S829" s="189"/>
      <c r="T829" s="189"/>
      <c r="U829" s="189"/>
      <c r="V829" s="189"/>
      <c r="W829" s="189"/>
      <c r="X829" s="189"/>
      <c r="Y829" s="189"/>
      <c r="Z829" s="189"/>
      <c r="AA829" s="189"/>
      <c r="AB829" s="189"/>
      <c r="AC829" s="189"/>
      <c r="AD829" s="189"/>
      <c r="AE829" s="189"/>
      <c r="AF829" s="189"/>
      <c r="AG829" s="189"/>
      <c r="AH829" s="189"/>
      <c r="AI829" s="189"/>
      <c r="AJ829" s="189"/>
      <c r="AK829" s="189"/>
      <c r="AL829" s="189"/>
      <c r="AM829" s="189"/>
      <c r="AN829" s="189"/>
    </row>
    <row r="830" spans="1:40" s="170" customFormat="1">
      <c r="A830" s="170">
        <v>840</v>
      </c>
      <c r="B830" s="188" t="s">
        <v>2287</v>
      </c>
      <c r="C830" s="187" t="s">
        <v>2288</v>
      </c>
      <c r="D830" s="204" t="s">
        <v>714</v>
      </c>
      <c r="H830" s="189"/>
      <c r="I830" s="189"/>
      <c r="J830" s="189"/>
      <c r="K830" s="189"/>
      <c r="L830" s="189"/>
      <c r="M830" s="189"/>
      <c r="N830" s="189"/>
      <c r="O830" s="189"/>
      <c r="P830" s="189"/>
      <c r="Q830" s="189"/>
      <c r="R830" s="189"/>
      <c r="S830" s="189"/>
      <c r="T830" s="189"/>
      <c r="U830" s="189"/>
      <c r="V830" s="189"/>
      <c r="W830" s="189"/>
      <c r="X830" s="189"/>
      <c r="Y830" s="189"/>
      <c r="Z830" s="189"/>
      <c r="AA830" s="189"/>
      <c r="AB830" s="189"/>
      <c r="AC830" s="189"/>
      <c r="AD830" s="189"/>
      <c r="AE830" s="189"/>
      <c r="AF830" s="189"/>
      <c r="AG830" s="189"/>
      <c r="AH830" s="189"/>
      <c r="AI830" s="189"/>
      <c r="AJ830" s="189"/>
      <c r="AK830" s="189"/>
      <c r="AL830" s="189"/>
      <c r="AM830" s="189"/>
      <c r="AN830" s="189"/>
    </row>
    <row r="831" spans="1:40" s="170" customFormat="1">
      <c r="A831" s="170">
        <v>841</v>
      </c>
      <c r="B831" s="188" t="s">
        <v>2289</v>
      </c>
      <c r="C831" s="187" t="s">
        <v>2290</v>
      </c>
      <c r="D831" s="204" t="s">
        <v>714</v>
      </c>
      <c r="H831" s="189"/>
      <c r="I831" s="189"/>
      <c r="J831" s="189"/>
      <c r="K831" s="189"/>
      <c r="L831" s="189"/>
      <c r="M831" s="189"/>
      <c r="N831" s="189"/>
      <c r="O831" s="189"/>
      <c r="P831" s="189"/>
      <c r="Q831" s="189"/>
      <c r="R831" s="189"/>
      <c r="S831" s="189"/>
      <c r="T831" s="189"/>
      <c r="U831" s="189"/>
      <c r="V831" s="189"/>
      <c r="W831" s="189"/>
      <c r="X831" s="189"/>
      <c r="Y831" s="189"/>
      <c r="Z831" s="189"/>
      <c r="AA831" s="189"/>
      <c r="AB831" s="189"/>
      <c r="AC831" s="189"/>
      <c r="AD831" s="189"/>
      <c r="AE831" s="189"/>
      <c r="AF831" s="189"/>
      <c r="AG831" s="189"/>
      <c r="AH831" s="189"/>
      <c r="AI831" s="189"/>
      <c r="AJ831" s="189"/>
      <c r="AK831" s="189"/>
      <c r="AL831" s="189"/>
      <c r="AM831" s="189"/>
      <c r="AN831" s="189"/>
    </row>
    <row r="832" spans="1:40" s="170" customFormat="1">
      <c r="A832" s="170">
        <v>842</v>
      </c>
      <c r="B832" s="188" t="s">
        <v>2291</v>
      </c>
      <c r="C832" s="187" t="s">
        <v>2292</v>
      </c>
      <c r="D832" s="204" t="s">
        <v>764</v>
      </c>
      <c r="H832" s="189"/>
      <c r="I832" s="189"/>
      <c r="J832" s="189"/>
      <c r="K832" s="189"/>
      <c r="L832" s="189"/>
      <c r="M832" s="189"/>
      <c r="N832" s="189"/>
      <c r="O832" s="189"/>
      <c r="P832" s="189"/>
      <c r="Q832" s="189"/>
      <c r="R832" s="189"/>
      <c r="S832" s="189"/>
      <c r="T832" s="189"/>
      <c r="U832" s="189"/>
      <c r="V832" s="189"/>
      <c r="W832" s="189"/>
      <c r="X832" s="189"/>
      <c r="Y832" s="189"/>
      <c r="Z832" s="189"/>
      <c r="AA832" s="189"/>
      <c r="AB832" s="189"/>
      <c r="AC832" s="189"/>
      <c r="AD832" s="189"/>
      <c r="AE832" s="189"/>
      <c r="AF832" s="189"/>
      <c r="AG832" s="189"/>
      <c r="AH832" s="189"/>
      <c r="AI832" s="189"/>
      <c r="AJ832" s="189"/>
      <c r="AK832" s="189"/>
      <c r="AL832" s="189"/>
      <c r="AM832" s="189"/>
      <c r="AN832" s="189"/>
    </row>
    <row r="833" spans="1:40" s="170" customFormat="1">
      <c r="A833" s="170">
        <v>843</v>
      </c>
      <c r="B833" s="188" t="s">
        <v>2293</v>
      </c>
      <c r="C833" s="187" t="s">
        <v>2294</v>
      </c>
      <c r="D833" s="204" t="s">
        <v>714</v>
      </c>
      <c r="H833" s="189"/>
      <c r="I833" s="189"/>
      <c r="J833" s="189"/>
      <c r="K833" s="189"/>
      <c r="L833" s="189"/>
      <c r="M833" s="189"/>
      <c r="N833" s="189"/>
      <c r="O833" s="189"/>
      <c r="P833" s="189"/>
      <c r="Q833" s="189"/>
      <c r="R833" s="189"/>
      <c r="S833" s="189"/>
      <c r="T833" s="189"/>
      <c r="U833" s="189"/>
      <c r="V833" s="189"/>
      <c r="W833" s="189"/>
      <c r="X833" s="189"/>
      <c r="Y833" s="189"/>
      <c r="Z833" s="189"/>
      <c r="AA833" s="189"/>
      <c r="AB833" s="189"/>
      <c r="AC833" s="189"/>
      <c r="AD833" s="189"/>
      <c r="AE833" s="189"/>
      <c r="AF833" s="189"/>
      <c r="AG833" s="189"/>
      <c r="AH833" s="189"/>
      <c r="AI833" s="189"/>
      <c r="AJ833" s="189"/>
      <c r="AK833" s="189"/>
      <c r="AL833" s="189"/>
      <c r="AM833" s="189"/>
      <c r="AN833" s="189"/>
    </row>
    <row r="834" spans="1:40" s="170" customFormat="1">
      <c r="A834" s="170">
        <v>844</v>
      </c>
      <c r="B834" s="188" t="s">
        <v>823</v>
      </c>
      <c r="C834" s="187" t="s">
        <v>2295</v>
      </c>
      <c r="D834" s="204" t="s">
        <v>718</v>
      </c>
      <c r="H834" s="189"/>
      <c r="I834" s="189"/>
      <c r="J834" s="189"/>
      <c r="K834" s="189"/>
      <c r="L834" s="189"/>
      <c r="M834" s="189"/>
      <c r="N834" s="189"/>
      <c r="O834" s="189"/>
      <c r="P834" s="189"/>
      <c r="Q834" s="189"/>
      <c r="R834" s="189"/>
      <c r="S834" s="189"/>
      <c r="T834" s="189"/>
      <c r="U834" s="189"/>
      <c r="V834" s="189"/>
      <c r="W834" s="189"/>
      <c r="X834" s="189"/>
      <c r="Y834" s="189"/>
      <c r="Z834" s="189"/>
      <c r="AA834" s="189"/>
      <c r="AB834" s="189"/>
      <c r="AC834" s="189"/>
      <c r="AD834" s="189"/>
      <c r="AE834" s="189"/>
      <c r="AF834" s="189"/>
      <c r="AG834" s="189"/>
      <c r="AH834" s="189"/>
      <c r="AI834" s="189"/>
      <c r="AJ834" s="189"/>
      <c r="AK834" s="189"/>
      <c r="AL834" s="189"/>
      <c r="AM834" s="189"/>
      <c r="AN834" s="189"/>
    </row>
    <row r="835" spans="1:40" s="170" customFormat="1">
      <c r="A835" s="170">
        <v>845</v>
      </c>
      <c r="B835" s="188" t="s">
        <v>2296</v>
      </c>
      <c r="C835" s="187" t="s">
        <v>2297</v>
      </c>
      <c r="D835" s="204" t="s">
        <v>714</v>
      </c>
      <c r="H835" s="189"/>
      <c r="I835" s="189"/>
      <c r="J835" s="189"/>
      <c r="K835" s="189"/>
      <c r="L835" s="189"/>
      <c r="M835" s="189"/>
      <c r="N835" s="189"/>
      <c r="O835" s="189"/>
      <c r="P835" s="189"/>
      <c r="Q835" s="189"/>
      <c r="R835" s="189"/>
      <c r="S835" s="189"/>
      <c r="T835" s="189"/>
      <c r="U835" s="189"/>
      <c r="V835" s="189"/>
      <c r="W835" s="189"/>
      <c r="X835" s="189"/>
      <c r="Y835" s="189"/>
      <c r="Z835" s="189"/>
      <c r="AA835" s="189"/>
      <c r="AB835" s="189"/>
      <c r="AC835" s="189"/>
      <c r="AD835" s="189"/>
      <c r="AE835" s="189"/>
      <c r="AF835" s="189"/>
      <c r="AG835" s="189"/>
      <c r="AH835" s="189"/>
      <c r="AI835" s="189"/>
      <c r="AJ835" s="189"/>
      <c r="AK835" s="189"/>
      <c r="AL835" s="189"/>
      <c r="AM835" s="189"/>
      <c r="AN835" s="189"/>
    </row>
    <row r="836" spans="1:40" s="170" customFormat="1">
      <c r="A836" s="170">
        <v>846</v>
      </c>
      <c r="B836" s="188" t="s">
        <v>2298</v>
      </c>
      <c r="C836" s="187" t="s">
        <v>2299</v>
      </c>
      <c r="D836" s="204" t="s">
        <v>718</v>
      </c>
      <c r="H836" s="189"/>
      <c r="I836" s="189"/>
      <c r="J836" s="189"/>
      <c r="K836" s="189"/>
      <c r="L836" s="189"/>
      <c r="M836" s="189"/>
      <c r="N836" s="189"/>
      <c r="O836" s="189"/>
      <c r="P836" s="189"/>
      <c r="Q836" s="189"/>
      <c r="R836" s="189"/>
      <c r="S836" s="189"/>
      <c r="T836" s="189"/>
      <c r="U836" s="189"/>
      <c r="V836" s="189"/>
      <c r="W836" s="189"/>
      <c r="X836" s="189"/>
      <c r="Y836" s="189"/>
      <c r="Z836" s="189"/>
      <c r="AA836" s="189"/>
      <c r="AB836" s="189"/>
      <c r="AC836" s="189"/>
      <c r="AD836" s="189"/>
      <c r="AE836" s="189"/>
      <c r="AF836" s="189"/>
      <c r="AG836" s="189"/>
      <c r="AH836" s="189"/>
      <c r="AI836" s="189"/>
      <c r="AJ836" s="189"/>
      <c r="AK836" s="189"/>
      <c r="AL836" s="189"/>
      <c r="AM836" s="189"/>
      <c r="AN836" s="189"/>
    </row>
    <row r="837" spans="1:40" s="170" customFormat="1">
      <c r="A837" s="170">
        <v>847</v>
      </c>
      <c r="B837" s="188" t="s">
        <v>2300</v>
      </c>
      <c r="C837" s="187" t="s">
        <v>2301</v>
      </c>
      <c r="D837" s="204" t="s">
        <v>718</v>
      </c>
      <c r="H837" s="189"/>
      <c r="I837" s="189"/>
      <c r="J837" s="189"/>
      <c r="K837" s="189"/>
      <c r="L837" s="189"/>
      <c r="M837" s="189"/>
      <c r="N837" s="189"/>
      <c r="O837" s="189"/>
      <c r="P837" s="189"/>
      <c r="Q837" s="189"/>
      <c r="R837" s="189"/>
      <c r="S837" s="189"/>
      <c r="T837" s="189"/>
      <c r="U837" s="189"/>
      <c r="V837" s="189"/>
      <c r="W837" s="189"/>
      <c r="X837" s="189"/>
      <c r="Y837" s="189"/>
      <c r="Z837" s="189"/>
      <c r="AA837" s="189"/>
      <c r="AB837" s="189"/>
      <c r="AC837" s="189"/>
      <c r="AD837" s="189"/>
      <c r="AE837" s="189"/>
      <c r="AF837" s="189"/>
      <c r="AG837" s="189"/>
      <c r="AH837" s="189"/>
      <c r="AI837" s="189"/>
      <c r="AJ837" s="189"/>
      <c r="AK837" s="189"/>
      <c r="AL837" s="189"/>
      <c r="AM837" s="189"/>
      <c r="AN837" s="189"/>
    </row>
    <row r="838" spans="1:40" s="170" customFormat="1">
      <c r="A838" s="170">
        <v>848</v>
      </c>
      <c r="B838" s="188" t="s">
        <v>2302</v>
      </c>
      <c r="C838" s="187" t="s">
        <v>2303</v>
      </c>
      <c r="D838" s="204" t="s">
        <v>714</v>
      </c>
      <c r="H838" s="189"/>
      <c r="I838" s="189"/>
      <c r="J838" s="189"/>
      <c r="K838" s="189"/>
      <c r="L838" s="189"/>
      <c r="M838" s="189"/>
      <c r="N838" s="189"/>
      <c r="O838" s="189"/>
      <c r="P838" s="189"/>
      <c r="Q838" s="189"/>
      <c r="R838" s="189"/>
      <c r="S838" s="189"/>
      <c r="T838" s="189"/>
      <c r="U838" s="189"/>
      <c r="V838" s="189"/>
      <c r="W838" s="189"/>
      <c r="X838" s="189"/>
      <c r="Y838" s="189"/>
      <c r="Z838" s="189"/>
      <c r="AA838" s="189"/>
      <c r="AB838" s="189"/>
      <c r="AC838" s="189"/>
      <c r="AD838" s="189"/>
      <c r="AE838" s="189"/>
      <c r="AF838" s="189"/>
      <c r="AG838" s="189"/>
      <c r="AH838" s="189"/>
      <c r="AI838" s="189"/>
      <c r="AJ838" s="189"/>
      <c r="AK838" s="189"/>
      <c r="AL838" s="189"/>
      <c r="AM838" s="189"/>
      <c r="AN838" s="189"/>
    </row>
    <row r="839" spans="1:40" s="170" customFormat="1">
      <c r="A839" s="170">
        <v>849</v>
      </c>
      <c r="B839" s="188" t="s">
        <v>2304</v>
      </c>
      <c r="C839" s="187" t="s">
        <v>2305</v>
      </c>
      <c r="D839" s="204" t="s">
        <v>718</v>
      </c>
      <c r="H839" s="189"/>
      <c r="I839" s="189"/>
      <c r="J839" s="189"/>
      <c r="K839" s="189"/>
      <c r="L839" s="189"/>
      <c r="M839" s="189"/>
      <c r="N839" s="189"/>
      <c r="O839" s="189"/>
      <c r="P839" s="189"/>
      <c r="Q839" s="189"/>
      <c r="R839" s="189"/>
      <c r="S839" s="189"/>
      <c r="T839" s="189"/>
      <c r="U839" s="189"/>
      <c r="V839" s="189"/>
      <c r="W839" s="189"/>
      <c r="X839" s="189"/>
      <c r="Y839" s="189"/>
      <c r="Z839" s="189"/>
      <c r="AA839" s="189"/>
      <c r="AB839" s="189"/>
      <c r="AC839" s="189"/>
      <c r="AD839" s="189"/>
      <c r="AE839" s="189"/>
      <c r="AF839" s="189"/>
      <c r="AG839" s="189"/>
      <c r="AH839" s="189"/>
      <c r="AI839" s="189"/>
      <c r="AJ839" s="189"/>
      <c r="AK839" s="189"/>
      <c r="AL839" s="189"/>
      <c r="AM839" s="189"/>
      <c r="AN839" s="189"/>
    </row>
    <row r="840" spans="1:40" s="170" customFormat="1">
      <c r="A840" s="170">
        <v>850</v>
      </c>
      <c r="B840" s="188" t="s">
        <v>2306</v>
      </c>
      <c r="C840" s="187" t="s">
        <v>2307</v>
      </c>
      <c r="D840" s="204" t="s">
        <v>1238</v>
      </c>
      <c r="H840" s="189"/>
      <c r="I840" s="189"/>
      <c r="J840" s="189"/>
      <c r="K840" s="189"/>
      <c r="L840" s="189"/>
      <c r="M840" s="189"/>
      <c r="N840" s="189"/>
      <c r="O840" s="189"/>
      <c r="P840" s="189"/>
      <c r="Q840" s="189"/>
      <c r="R840" s="189"/>
      <c r="S840" s="189"/>
      <c r="T840" s="189"/>
      <c r="U840" s="189"/>
      <c r="V840" s="189"/>
      <c r="W840" s="189"/>
      <c r="X840" s="189"/>
      <c r="Y840" s="189"/>
      <c r="Z840" s="189"/>
      <c r="AA840" s="189"/>
      <c r="AB840" s="189"/>
      <c r="AC840" s="189"/>
      <c r="AD840" s="189"/>
      <c r="AE840" s="189"/>
      <c r="AF840" s="189"/>
      <c r="AG840" s="189"/>
      <c r="AH840" s="189"/>
      <c r="AI840" s="189"/>
      <c r="AJ840" s="189"/>
      <c r="AK840" s="189"/>
      <c r="AL840" s="189"/>
      <c r="AM840" s="189"/>
      <c r="AN840" s="189"/>
    </row>
    <row r="841" spans="1:40" s="170" customFormat="1">
      <c r="A841" s="170">
        <v>851</v>
      </c>
      <c r="B841" s="188" t="s">
        <v>2308</v>
      </c>
      <c r="C841" s="187" t="s">
        <v>2309</v>
      </c>
      <c r="D841" s="204" t="s">
        <v>714</v>
      </c>
      <c r="H841" s="189"/>
      <c r="I841" s="189"/>
      <c r="J841" s="189"/>
      <c r="K841" s="189"/>
      <c r="L841" s="189"/>
      <c r="M841" s="189"/>
      <c r="N841" s="189"/>
      <c r="O841" s="189"/>
      <c r="P841" s="189"/>
      <c r="Q841" s="189"/>
      <c r="R841" s="189"/>
      <c r="S841" s="189"/>
      <c r="T841" s="189"/>
      <c r="U841" s="189"/>
      <c r="V841" s="189"/>
      <c r="W841" s="189"/>
      <c r="X841" s="189"/>
      <c r="Y841" s="189"/>
      <c r="Z841" s="189"/>
      <c r="AA841" s="189"/>
      <c r="AB841" s="189"/>
      <c r="AC841" s="189"/>
      <c r="AD841" s="189"/>
      <c r="AE841" s="189"/>
      <c r="AF841" s="189"/>
      <c r="AG841" s="189"/>
      <c r="AH841" s="189"/>
      <c r="AI841" s="189"/>
      <c r="AJ841" s="189"/>
      <c r="AK841" s="189"/>
      <c r="AL841" s="189"/>
      <c r="AM841" s="189"/>
      <c r="AN841" s="189"/>
    </row>
    <row r="842" spans="1:40" s="170" customFormat="1">
      <c r="A842" s="170">
        <v>852</v>
      </c>
      <c r="B842" s="188" t="s">
        <v>2310</v>
      </c>
      <c r="C842" s="187" t="s">
        <v>2311</v>
      </c>
      <c r="D842" s="204" t="s">
        <v>714</v>
      </c>
      <c r="H842" s="189"/>
      <c r="I842" s="189"/>
      <c r="J842" s="189"/>
      <c r="K842" s="189"/>
      <c r="L842" s="189"/>
      <c r="M842" s="189"/>
      <c r="N842" s="189"/>
      <c r="O842" s="189"/>
      <c r="P842" s="189"/>
      <c r="Q842" s="189"/>
      <c r="R842" s="189"/>
      <c r="S842" s="189"/>
      <c r="T842" s="189"/>
      <c r="U842" s="189"/>
      <c r="V842" s="189"/>
      <c r="W842" s="189"/>
      <c r="X842" s="189"/>
      <c r="Y842" s="189"/>
      <c r="Z842" s="189"/>
      <c r="AA842" s="189"/>
      <c r="AB842" s="189"/>
      <c r="AC842" s="189"/>
      <c r="AD842" s="189"/>
      <c r="AE842" s="189"/>
      <c r="AF842" s="189"/>
      <c r="AG842" s="189"/>
      <c r="AH842" s="189"/>
      <c r="AI842" s="189"/>
      <c r="AJ842" s="189"/>
      <c r="AK842" s="189"/>
      <c r="AL842" s="189"/>
      <c r="AM842" s="189"/>
      <c r="AN842" s="189"/>
    </row>
    <row r="843" spans="1:40" s="170" customFormat="1">
      <c r="A843" s="170">
        <v>853</v>
      </c>
      <c r="B843" s="188" t="s">
        <v>2312</v>
      </c>
      <c r="C843" s="187" t="s">
        <v>2313</v>
      </c>
      <c r="D843" s="204" t="s">
        <v>714</v>
      </c>
      <c r="H843" s="189"/>
      <c r="I843" s="189"/>
      <c r="J843" s="189"/>
      <c r="K843" s="189"/>
      <c r="L843" s="189"/>
      <c r="M843" s="189"/>
      <c r="N843" s="189"/>
      <c r="O843" s="189"/>
      <c r="P843" s="189"/>
      <c r="Q843" s="189"/>
      <c r="R843" s="189"/>
      <c r="S843" s="189"/>
      <c r="T843" s="189"/>
      <c r="U843" s="189"/>
      <c r="V843" s="189"/>
      <c r="W843" s="189"/>
      <c r="X843" s="189"/>
      <c r="Y843" s="189"/>
      <c r="Z843" s="189"/>
      <c r="AA843" s="189"/>
      <c r="AB843" s="189"/>
      <c r="AC843" s="189"/>
      <c r="AD843" s="189"/>
      <c r="AE843" s="189"/>
      <c r="AF843" s="189"/>
      <c r="AG843" s="189"/>
      <c r="AH843" s="189"/>
      <c r="AI843" s="189"/>
      <c r="AJ843" s="189"/>
      <c r="AK843" s="189"/>
      <c r="AL843" s="189"/>
      <c r="AM843" s="189"/>
      <c r="AN843" s="189"/>
    </row>
    <row r="844" spans="1:40" s="170" customFormat="1">
      <c r="A844" s="170">
        <v>854</v>
      </c>
      <c r="B844" s="188" t="s">
        <v>2314</v>
      </c>
      <c r="C844" s="187" t="s">
        <v>2315</v>
      </c>
      <c r="D844" s="204" t="s">
        <v>714</v>
      </c>
      <c r="H844" s="189"/>
      <c r="I844" s="189"/>
      <c r="J844" s="189"/>
      <c r="K844" s="189"/>
      <c r="L844" s="189"/>
      <c r="M844" s="189"/>
      <c r="N844" s="189"/>
      <c r="O844" s="189"/>
      <c r="P844" s="189"/>
      <c r="Q844" s="189"/>
      <c r="R844" s="189"/>
      <c r="S844" s="189"/>
      <c r="T844" s="189"/>
      <c r="U844" s="189"/>
      <c r="V844" s="189"/>
      <c r="W844" s="189"/>
      <c r="X844" s="189"/>
      <c r="Y844" s="189"/>
      <c r="Z844" s="189"/>
      <c r="AA844" s="189"/>
      <c r="AB844" s="189"/>
      <c r="AC844" s="189"/>
      <c r="AD844" s="189"/>
      <c r="AE844" s="189"/>
      <c r="AF844" s="189"/>
      <c r="AG844" s="189"/>
      <c r="AH844" s="189"/>
      <c r="AI844" s="189"/>
      <c r="AJ844" s="189"/>
      <c r="AK844" s="189"/>
      <c r="AL844" s="189"/>
      <c r="AM844" s="189"/>
      <c r="AN844" s="189"/>
    </row>
    <row r="845" spans="1:40" s="170" customFormat="1">
      <c r="A845" s="170">
        <v>855</v>
      </c>
      <c r="B845" s="188" t="s">
        <v>2316</v>
      </c>
      <c r="C845" s="187" t="s">
        <v>2317</v>
      </c>
      <c r="D845" s="204" t="s">
        <v>714</v>
      </c>
      <c r="H845" s="189"/>
      <c r="I845" s="189"/>
      <c r="J845" s="189"/>
      <c r="K845" s="189"/>
      <c r="L845" s="189"/>
      <c r="M845" s="189"/>
      <c r="N845" s="189"/>
      <c r="O845" s="189"/>
      <c r="P845" s="189"/>
      <c r="Q845" s="189"/>
      <c r="R845" s="189"/>
      <c r="S845" s="189"/>
      <c r="T845" s="189"/>
      <c r="U845" s="189"/>
      <c r="V845" s="189"/>
      <c r="W845" s="189"/>
      <c r="X845" s="189"/>
      <c r="Y845" s="189"/>
      <c r="Z845" s="189"/>
      <c r="AA845" s="189"/>
      <c r="AB845" s="189"/>
      <c r="AC845" s="189"/>
      <c r="AD845" s="189"/>
      <c r="AE845" s="189"/>
      <c r="AF845" s="189"/>
      <c r="AG845" s="189"/>
      <c r="AH845" s="189"/>
      <c r="AI845" s="189"/>
      <c r="AJ845" s="189"/>
      <c r="AK845" s="189"/>
      <c r="AL845" s="189"/>
      <c r="AM845" s="189"/>
      <c r="AN845" s="189"/>
    </row>
    <row r="846" spans="1:40" s="170" customFormat="1">
      <c r="A846" s="170">
        <v>856</v>
      </c>
      <c r="B846" s="188" t="s">
        <v>2318</v>
      </c>
      <c r="C846" s="187" t="s">
        <v>2319</v>
      </c>
      <c r="D846" s="204" t="s">
        <v>714</v>
      </c>
      <c r="H846" s="189"/>
      <c r="I846" s="189"/>
      <c r="J846" s="189"/>
      <c r="K846" s="189"/>
      <c r="L846" s="189"/>
      <c r="M846" s="189"/>
      <c r="N846" s="189"/>
      <c r="O846" s="189"/>
      <c r="P846" s="189"/>
      <c r="Q846" s="189"/>
      <c r="R846" s="189"/>
      <c r="S846" s="189"/>
      <c r="T846" s="189"/>
      <c r="U846" s="189"/>
      <c r="V846" s="189"/>
      <c r="W846" s="189"/>
      <c r="X846" s="189"/>
      <c r="Y846" s="189"/>
      <c r="Z846" s="189"/>
      <c r="AA846" s="189"/>
      <c r="AB846" s="189"/>
      <c r="AC846" s="189"/>
      <c r="AD846" s="189"/>
      <c r="AE846" s="189"/>
      <c r="AF846" s="189"/>
      <c r="AG846" s="189"/>
      <c r="AH846" s="189"/>
      <c r="AI846" s="189"/>
      <c r="AJ846" s="189"/>
      <c r="AK846" s="189"/>
      <c r="AL846" s="189"/>
      <c r="AM846" s="189"/>
      <c r="AN846" s="189"/>
    </row>
    <row r="847" spans="1:40" s="170" customFormat="1">
      <c r="A847" s="170">
        <v>857</v>
      </c>
      <c r="B847" s="188" t="s">
        <v>2320</v>
      </c>
      <c r="C847" s="187" t="s">
        <v>2321</v>
      </c>
      <c r="D847" s="204" t="s">
        <v>1238</v>
      </c>
      <c r="H847" s="189"/>
      <c r="I847" s="189"/>
      <c r="J847" s="189"/>
      <c r="K847" s="189"/>
      <c r="L847" s="189"/>
      <c r="M847" s="189"/>
      <c r="N847" s="189"/>
      <c r="O847" s="189"/>
      <c r="P847" s="189"/>
      <c r="Q847" s="189"/>
      <c r="R847" s="189"/>
      <c r="S847" s="189"/>
      <c r="T847" s="189"/>
      <c r="U847" s="189"/>
      <c r="V847" s="189"/>
      <c r="W847" s="189"/>
      <c r="X847" s="189"/>
      <c r="Y847" s="189"/>
      <c r="Z847" s="189"/>
      <c r="AA847" s="189"/>
      <c r="AB847" s="189"/>
      <c r="AC847" s="189"/>
      <c r="AD847" s="189"/>
      <c r="AE847" s="189"/>
      <c r="AF847" s="189"/>
      <c r="AG847" s="189"/>
      <c r="AH847" s="189"/>
      <c r="AI847" s="189"/>
      <c r="AJ847" s="189"/>
      <c r="AK847" s="189"/>
      <c r="AL847" s="189"/>
      <c r="AM847" s="189"/>
      <c r="AN847" s="189"/>
    </row>
    <row r="848" spans="1:40" s="170" customFormat="1">
      <c r="A848" s="170">
        <v>858</v>
      </c>
      <c r="B848" s="188" t="s">
        <v>2322</v>
      </c>
      <c r="C848" s="187" t="s">
        <v>2323</v>
      </c>
      <c r="D848" s="204" t="s">
        <v>714</v>
      </c>
      <c r="H848" s="189"/>
      <c r="I848" s="189"/>
      <c r="J848" s="189"/>
      <c r="K848" s="189"/>
      <c r="L848" s="189"/>
      <c r="M848" s="189"/>
      <c r="N848" s="189"/>
      <c r="O848" s="189"/>
      <c r="P848" s="189"/>
      <c r="Q848" s="189"/>
      <c r="R848" s="189"/>
      <c r="S848" s="189"/>
      <c r="T848" s="189"/>
      <c r="U848" s="189"/>
      <c r="V848" s="189"/>
      <c r="W848" s="189"/>
      <c r="X848" s="189"/>
      <c r="Y848" s="189"/>
      <c r="Z848" s="189"/>
      <c r="AA848" s="189"/>
      <c r="AB848" s="189"/>
      <c r="AC848" s="189"/>
      <c r="AD848" s="189"/>
      <c r="AE848" s="189"/>
      <c r="AF848" s="189"/>
      <c r="AG848" s="189"/>
      <c r="AH848" s="189"/>
      <c r="AI848" s="189"/>
      <c r="AJ848" s="189"/>
      <c r="AK848" s="189"/>
      <c r="AL848" s="189"/>
      <c r="AM848" s="189"/>
      <c r="AN848" s="189"/>
    </row>
    <row r="849" spans="1:40" s="170" customFormat="1">
      <c r="A849" s="170">
        <v>859</v>
      </c>
      <c r="B849" s="188" t="s">
        <v>2324</v>
      </c>
      <c r="C849" s="187" t="s">
        <v>2325</v>
      </c>
      <c r="D849" s="204" t="s">
        <v>714</v>
      </c>
      <c r="H849" s="189"/>
      <c r="I849" s="189"/>
      <c r="J849" s="189"/>
      <c r="K849" s="189"/>
      <c r="L849" s="189"/>
      <c r="M849" s="189"/>
      <c r="N849" s="189"/>
      <c r="O849" s="189"/>
      <c r="P849" s="189"/>
      <c r="Q849" s="189"/>
      <c r="R849" s="189"/>
      <c r="S849" s="189"/>
      <c r="T849" s="189"/>
      <c r="U849" s="189"/>
      <c r="V849" s="189"/>
      <c r="W849" s="189"/>
      <c r="X849" s="189"/>
      <c r="Y849" s="189"/>
      <c r="Z849" s="189"/>
      <c r="AA849" s="189"/>
      <c r="AB849" s="189"/>
      <c r="AC849" s="189"/>
      <c r="AD849" s="189"/>
      <c r="AE849" s="189"/>
      <c r="AF849" s="189"/>
      <c r="AG849" s="189"/>
      <c r="AH849" s="189"/>
      <c r="AI849" s="189"/>
      <c r="AJ849" s="189"/>
      <c r="AK849" s="189"/>
      <c r="AL849" s="189"/>
      <c r="AM849" s="189"/>
      <c r="AN849" s="189"/>
    </row>
    <row r="850" spans="1:40" s="170" customFormat="1">
      <c r="A850" s="170">
        <v>860</v>
      </c>
      <c r="B850" s="188" t="s">
        <v>2326</v>
      </c>
      <c r="C850" s="187" t="s">
        <v>2327</v>
      </c>
      <c r="D850" s="204" t="s">
        <v>718</v>
      </c>
      <c r="H850" s="189"/>
      <c r="I850" s="189"/>
      <c r="J850" s="189"/>
      <c r="K850" s="189"/>
      <c r="L850" s="189"/>
      <c r="M850" s="189"/>
      <c r="N850" s="189"/>
      <c r="O850" s="189"/>
      <c r="P850" s="189"/>
      <c r="Q850" s="189"/>
      <c r="R850" s="189"/>
      <c r="S850" s="189"/>
      <c r="T850" s="189"/>
      <c r="U850" s="189"/>
      <c r="V850" s="189"/>
      <c r="W850" s="189"/>
      <c r="X850" s="189"/>
      <c r="Y850" s="189"/>
      <c r="Z850" s="189"/>
      <c r="AA850" s="189"/>
      <c r="AB850" s="189"/>
      <c r="AC850" s="189"/>
      <c r="AD850" s="189"/>
      <c r="AE850" s="189"/>
      <c r="AF850" s="189"/>
      <c r="AG850" s="189"/>
      <c r="AH850" s="189"/>
      <c r="AI850" s="189"/>
      <c r="AJ850" s="189"/>
      <c r="AK850" s="189"/>
      <c r="AL850" s="189"/>
      <c r="AM850" s="189"/>
      <c r="AN850" s="189"/>
    </row>
    <row r="851" spans="1:40" s="170" customFormat="1">
      <c r="A851" s="170">
        <v>861</v>
      </c>
      <c r="B851" s="188" t="s">
        <v>2328</v>
      </c>
      <c r="C851" s="187" t="s">
        <v>2329</v>
      </c>
      <c r="D851" s="204" t="s">
        <v>714</v>
      </c>
      <c r="H851" s="189"/>
      <c r="I851" s="189"/>
      <c r="J851" s="189"/>
      <c r="K851" s="189"/>
      <c r="L851" s="189"/>
      <c r="M851" s="189"/>
      <c r="N851" s="189"/>
      <c r="O851" s="189"/>
      <c r="P851" s="189"/>
      <c r="Q851" s="189"/>
      <c r="R851" s="189"/>
      <c r="S851" s="189"/>
      <c r="T851" s="189"/>
      <c r="U851" s="189"/>
      <c r="V851" s="189"/>
      <c r="W851" s="189"/>
      <c r="X851" s="189"/>
      <c r="Y851" s="189"/>
      <c r="Z851" s="189"/>
      <c r="AA851" s="189"/>
      <c r="AB851" s="189"/>
      <c r="AC851" s="189"/>
      <c r="AD851" s="189"/>
      <c r="AE851" s="189"/>
      <c r="AF851" s="189"/>
      <c r="AG851" s="189"/>
      <c r="AH851" s="189"/>
      <c r="AI851" s="189"/>
      <c r="AJ851" s="189"/>
      <c r="AK851" s="189"/>
      <c r="AL851" s="189"/>
      <c r="AM851" s="189"/>
      <c r="AN851" s="189"/>
    </row>
    <row r="852" spans="1:40" s="170" customFormat="1">
      <c r="A852" s="170">
        <v>862</v>
      </c>
      <c r="B852" s="188" t="s">
        <v>2330</v>
      </c>
      <c r="C852" s="187" t="s">
        <v>2331</v>
      </c>
      <c r="D852" s="204" t="s">
        <v>714</v>
      </c>
      <c r="H852" s="189"/>
      <c r="I852" s="189"/>
      <c r="J852" s="189"/>
      <c r="K852" s="189"/>
      <c r="L852" s="189"/>
      <c r="M852" s="189"/>
      <c r="N852" s="189"/>
      <c r="O852" s="189"/>
      <c r="P852" s="189"/>
      <c r="Q852" s="189"/>
      <c r="R852" s="189"/>
      <c r="S852" s="189"/>
      <c r="T852" s="189"/>
      <c r="U852" s="189"/>
      <c r="V852" s="189"/>
      <c r="W852" s="189"/>
      <c r="X852" s="189"/>
      <c r="Y852" s="189"/>
      <c r="Z852" s="189"/>
      <c r="AA852" s="189"/>
      <c r="AB852" s="189"/>
      <c r="AC852" s="189"/>
      <c r="AD852" s="189"/>
      <c r="AE852" s="189"/>
      <c r="AF852" s="189"/>
      <c r="AG852" s="189"/>
      <c r="AH852" s="189"/>
      <c r="AI852" s="189"/>
      <c r="AJ852" s="189"/>
      <c r="AK852" s="189"/>
      <c r="AL852" s="189"/>
      <c r="AM852" s="189"/>
      <c r="AN852" s="189"/>
    </row>
    <row r="853" spans="1:40" s="170" customFormat="1">
      <c r="A853" s="170">
        <v>863</v>
      </c>
      <c r="B853" s="188" t="s">
        <v>2332</v>
      </c>
      <c r="C853" s="187" t="s">
        <v>2333</v>
      </c>
      <c r="D853" s="204" t="s">
        <v>714</v>
      </c>
      <c r="H853" s="189"/>
      <c r="I853" s="189"/>
      <c r="J853" s="189"/>
      <c r="K853" s="189"/>
      <c r="L853" s="189"/>
      <c r="M853" s="189"/>
      <c r="N853" s="189"/>
      <c r="O853" s="189"/>
      <c r="P853" s="189"/>
      <c r="Q853" s="189"/>
      <c r="R853" s="189"/>
      <c r="S853" s="189"/>
      <c r="T853" s="189"/>
      <c r="U853" s="189"/>
      <c r="V853" s="189"/>
      <c r="W853" s="189"/>
      <c r="X853" s="189"/>
      <c r="Y853" s="189"/>
      <c r="Z853" s="189"/>
      <c r="AA853" s="189"/>
      <c r="AB853" s="189"/>
      <c r="AC853" s="189"/>
      <c r="AD853" s="189"/>
      <c r="AE853" s="189"/>
      <c r="AF853" s="189"/>
      <c r="AG853" s="189"/>
      <c r="AH853" s="189"/>
      <c r="AI853" s="189"/>
      <c r="AJ853" s="189"/>
      <c r="AK853" s="189"/>
      <c r="AL853" s="189"/>
      <c r="AM853" s="189"/>
      <c r="AN853" s="189"/>
    </row>
    <row r="854" spans="1:40" s="170" customFormat="1">
      <c r="A854" s="170">
        <v>864</v>
      </c>
      <c r="B854" s="188" t="s">
        <v>2334</v>
      </c>
      <c r="C854" s="187" t="s">
        <v>2335</v>
      </c>
      <c r="D854" s="204" t="s">
        <v>1238</v>
      </c>
      <c r="H854" s="189"/>
      <c r="I854" s="189"/>
      <c r="J854" s="189"/>
      <c r="K854" s="189"/>
      <c r="L854" s="189"/>
      <c r="M854" s="189"/>
      <c r="N854" s="189"/>
      <c r="O854" s="189"/>
      <c r="P854" s="189"/>
      <c r="Q854" s="189"/>
      <c r="R854" s="189"/>
      <c r="S854" s="189"/>
      <c r="T854" s="189"/>
      <c r="U854" s="189"/>
      <c r="V854" s="189"/>
      <c r="W854" s="189"/>
      <c r="X854" s="189"/>
      <c r="Y854" s="189"/>
      <c r="Z854" s="189"/>
      <c r="AA854" s="189"/>
      <c r="AB854" s="189"/>
      <c r="AC854" s="189"/>
      <c r="AD854" s="189"/>
      <c r="AE854" s="189"/>
      <c r="AF854" s="189"/>
      <c r="AG854" s="189"/>
      <c r="AH854" s="189"/>
      <c r="AI854" s="189"/>
      <c r="AJ854" s="189"/>
      <c r="AK854" s="189"/>
      <c r="AL854" s="189"/>
      <c r="AM854" s="189"/>
      <c r="AN854" s="189"/>
    </row>
    <row r="855" spans="1:40" s="170" customFormat="1">
      <c r="A855" s="170">
        <v>865</v>
      </c>
      <c r="B855" s="188" t="s">
        <v>2336</v>
      </c>
      <c r="C855" s="187" t="s">
        <v>2337</v>
      </c>
      <c r="D855" s="204" t="s">
        <v>728</v>
      </c>
      <c r="H855" s="189"/>
      <c r="I855" s="189"/>
      <c r="J855" s="189"/>
      <c r="K855" s="189"/>
      <c r="L855" s="189"/>
      <c r="M855" s="189"/>
      <c r="N855" s="189"/>
      <c r="O855" s="189"/>
      <c r="P855" s="189"/>
      <c r="Q855" s="189"/>
      <c r="R855" s="189"/>
      <c r="S855" s="189"/>
      <c r="T855" s="189"/>
      <c r="U855" s="189"/>
      <c r="V855" s="189"/>
      <c r="W855" s="189"/>
      <c r="X855" s="189"/>
      <c r="Y855" s="189"/>
      <c r="Z855" s="189"/>
      <c r="AA855" s="189"/>
      <c r="AB855" s="189"/>
      <c r="AC855" s="189"/>
      <c r="AD855" s="189"/>
      <c r="AE855" s="189"/>
      <c r="AF855" s="189"/>
      <c r="AG855" s="189"/>
      <c r="AH855" s="189"/>
      <c r="AI855" s="189"/>
      <c r="AJ855" s="189"/>
      <c r="AK855" s="189"/>
      <c r="AL855" s="189"/>
      <c r="AM855" s="189"/>
      <c r="AN855" s="189"/>
    </row>
    <row r="856" spans="1:40" s="170" customFormat="1">
      <c r="A856" s="170">
        <v>866</v>
      </c>
      <c r="B856" s="188" t="s">
        <v>2338</v>
      </c>
      <c r="C856" s="187" t="s">
        <v>2339</v>
      </c>
      <c r="D856" s="204" t="s">
        <v>714</v>
      </c>
      <c r="H856" s="189"/>
      <c r="I856" s="189"/>
      <c r="J856" s="189"/>
      <c r="K856" s="189"/>
      <c r="L856" s="189"/>
      <c r="M856" s="189"/>
      <c r="N856" s="189"/>
      <c r="O856" s="189"/>
      <c r="P856" s="189"/>
      <c r="Q856" s="189"/>
      <c r="R856" s="189"/>
      <c r="S856" s="189"/>
      <c r="T856" s="189"/>
      <c r="U856" s="189"/>
      <c r="V856" s="189"/>
      <c r="W856" s="189"/>
      <c r="X856" s="189"/>
      <c r="Y856" s="189"/>
      <c r="Z856" s="189"/>
      <c r="AA856" s="189"/>
      <c r="AB856" s="189"/>
      <c r="AC856" s="189"/>
      <c r="AD856" s="189"/>
      <c r="AE856" s="189"/>
      <c r="AF856" s="189"/>
      <c r="AG856" s="189"/>
      <c r="AH856" s="189"/>
      <c r="AI856" s="189"/>
      <c r="AJ856" s="189"/>
      <c r="AK856" s="189"/>
      <c r="AL856" s="189"/>
      <c r="AM856" s="189"/>
      <c r="AN856" s="189"/>
    </row>
    <row r="857" spans="1:40" s="170" customFormat="1">
      <c r="A857" s="170">
        <v>867</v>
      </c>
      <c r="B857" s="188" t="s">
        <v>2340</v>
      </c>
      <c r="C857" s="187" t="s">
        <v>2341</v>
      </c>
      <c r="D857" s="204" t="s">
        <v>714</v>
      </c>
      <c r="H857" s="189"/>
      <c r="I857" s="189"/>
      <c r="J857" s="189"/>
      <c r="K857" s="189"/>
      <c r="L857" s="189"/>
      <c r="M857" s="189"/>
      <c r="N857" s="189"/>
      <c r="O857" s="189"/>
      <c r="P857" s="189"/>
      <c r="Q857" s="189"/>
      <c r="R857" s="189"/>
      <c r="S857" s="189"/>
      <c r="T857" s="189"/>
      <c r="U857" s="189"/>
      <c r="V857" s="189"/>
      <c r="W857" s="189"/>
      <c r="X857" s="189"/>
      <c r="Y857" s="189"/>
      <c r="Z857" s="189"/>
      <c r="AA857" s="189"/>
      <c r="AB857" s="189"/>
      <c r="AC857" s="189"/>
      <c r="AD857" s="189"/>
      <c r="AE857" s="189"/>
      <c r="AF857" s="189"/>
      <c r="AG857" s="189"/>
      <c r="AH857" s="189"/>
      <c r="AI857" s="189"/>
      <c r="AJ857" s="189"/>
      <c r="AK857" s="189"/>
      <c r="AL857" s="189"/>
      <c r="AM857" s="189"/>
      <c r="AN857" s="189"/>
    </row>
    <row r="858" spans="1:40" s="170" customFormat="1">
      <c r="A858" s="170">
        <v>868</v>
      </c>
      <c r="B858" s="188" t="s">
        <v>2342</v>
      </c>
      <c r="C858" s="187" t="s">
        <v>2343</v>
      </c>
      <c r="D858" s="204" t="s">
        <v>714</v>
      </c>
      <c r="H858" s="189"/>
      <c r="I858" s="189"/>
      <c r="J858" s="189"/>
      <c r="K858" s="189"/>
      <c r="L858" s="189"/>
      <c r="M858" s="189"/>
      <c r="N858" s="189"/>
      <c r="O858" s="189"/>
      <c r="P858" s="189"/>
      <c r="Q858" s="189"/>
      <c r="R858" s="189"/>
      <c r="S858" s="189"/>
      <c r="T858" s="189"/>
      <c r="U858" s="189"/>
      <c r="V858" s="189"/>
      <c r="W858" s="189"/>
      <c r="X858" s="189"/>
      <c r="Y858" s="189"/>
      <c r="Z858" s="189"/>
      <c r="AA858" s="189"/>
      <c r="AB858" s="189"/>
      <c r="AC858" s="189"/>
      <c r="AD858" s="189"/>
      <c r="AE858" s="189"/>
      <c r="AF858" s="189"/>
      <c r="AG858" s="189"/>
      <c r="AH858" s="189"/>
      <c r="AI858" s="189"/>
      <c r="AJ858" s="189"/>
      <c r="AK858" s="189"/>
      <c r="AL858" s="189"/>
      <c r="AM858" s="189"/>
      <c r="AN858" s="189"/>
    </row>
    <row r="859" spans="1:40" s="170" customFormat="1">
      <c r="A859" s="170">
        <v>869</v>
      </c>
      <c r="B859" s="188" t="s">
        <v>2344</v>
      </c>
      <c r="C859" s="187" t="s">
        <v>2345</v>
      </c>
      <c r="D859" s="204" t="s">
        <v>714</v>
      </c>
      <c r="H859" s="189"/>
      <c r="I859" s="189"/>
      <c r="J859" s="189"/>
      <c r="K859" s="189"/>
      <c r="L859" s="189"/>
      <c r="M859" s="189"/>
      <c r="N859" s="189"/>
      <c r="O859" s="189"/>
      <c r="P859" s="189"/>
      <c r="Q859" s="189"/>
      <c r="R859" s="189"/>
      <c r="S859" s="189"/>
      <c r="T859" s="189"/>
      <c r="U859" s="189"/>
      <c r="V859" s="189"/>
      <c r="W859" s="189"/>
      <c r="X859" s="189"/>
      <c r="Y859" s="189"/>
      <c r="Z859" s="189"/>
      <c r="AA859" s="189"/>
      <c r="AB859" s="189"/>
      <c r="AC859" s="189"/>
      <c r="AD859" s="189"/>
      <c r="AE859" s="189"/>
      <c r="AF859" s="189"/>
      <c r="AG859" s="189"/>
      <c r="AH859" s="189"/>
      <c r="AI859" s="189"/>
      <c r="AJ859" s="189"/>
      <c r="AK859" s="189"/>
      <c r="AL859" s="189"/>
      <c r="AM859" s="189"/>
      <c r="AN859" s="189"/>
    </row>
    <row r="860" spans="1:40" s="170" customFormat="1">
      <c r="A860" s="170">
        <v>870</v>
      </c>
      <c r="B860" s="188" t="s">
        <v>2346</v>
      </c>
      <c r="C860" s="187" t="s">
        <v>2347</v>
      </c>
      <c r="D860" s="204" t="s">
        <v>714</v>
      </c>
      <c r="H860" s="189"/>
      <c r="I860" s="189"/>
      <c r="J860" s="189"/>
      <c r="K860" s="189"/>
      <c r="L860" s="189"/>
      <c r="M860" s="189"/>
      <c r="N860" s="189"/>
      <c r="O860" s="189"/>
      <c r="P860" s="189"/>
      <c r="Q860" s="189"/>
      <c r="R860" s="189"/>
      <c r="S860" s="189"/>
      <c r="T860" s="189"/>
      <c r="U860" s="189"/>
      <c r="V860" s="189"/>
      <c r="W860" s="189"/>
      <c r="X860" s="189"/>
      <c r="Y860" s="189"/>
      <c r="Z860" s="189"/>
      <c r="AA860" s="189"/>
      <c r="AB860" s="189"/>
      <c r="AC860" s="189"/>
      <c r="AD860" s="189"/>
      <c r="AE860" s="189"/>
      <c r="AF860" s="189"/>
      <c r="AG860" s="189"/>
      <c r="AH860" s="189"/>
      <c r="AI860" s="189"/>
      <c r="AJ860" s="189"/>
      <c r="AK860" s="189"/>
      <c r="AL860" s="189"/>
      <c r="AM860" s="189"/>
      <c r="AN860" s="189"/>
    </row>
    <row r="861" spans="1:40" s="170" customFormat="1">
      <c r="A861" s="170">
        <v>871</v>
      </c>
      <c r="B861" s="188" t="s">
        <v>2348</v>
      </c>
      <c r="C861" s="187" t="s">
        <v>2349</v>
      </c>
      <c r="D861" s="204" t="s">
        <v>718</v>
      </c>
      <c r="H861" s="189"/>
      <c r="I861" s="189"/>
      <c r="J861" s="189"/>
      <c r="K861" s="189"/>
      <c r="L861" s="189"/>
      <c r="M861" s="189"/>
      <c r="N861" s="189"/>
      <c r="O861" s="189"/>
      <c r="P861" s="189"/>
      <c r="Q861" s="189"/>
      <c r="R861" s="189"/>
      <c r="S861" s="189"/>
      <c r="T861" s="189"/>
      <c r="U861" s="189"/>
      <c r="V861" s="189"/>
      <c r="W861" s="189"/>
      <c r="X861" s="189"/>
      <c r="Y861" s="189"/>
      <c r="Z861" s="189"/>
      <c r="AA861" s="189"/>
      <c r="AB861" s="189"/>
      <c r="AC861" s="189"/>
      <c r="AD861" s="189"/>
      <c r="AE861" s="189"/>
      <c r="AF861" s="189"/>
      <c r="AG861" s="189"/>
      <c r="AH861" s="189"/>
      <c r="AI861" s="189"/>
      <c r="AJ861" s="189"/>
      <c r="AK861" s="189"/>
      <c r="AL861" s="189"/>
      <c r="AM861" s="189"/>
      <c r="AN861" s="189"/>
    </row>
    <row r="862" spans="1:40" s="170" customFormat="1">
      <c r="A862" s="170">
        <v>872</v>
      </c>
      <c r="B862" s="188" t="s">
        <v>2350</v>
      </c>
      <c r="C862" s="187" t="s">
        <v>2351</v>
      </c>
      <c r="D862" s="204" t="s">
        <v>714</v>
      </c>
      <c r="H862" s="189"/>
      <c r="I862" s="189"/>
      <c r="J862" s="189"/>
      <c r="K862" s="189"/>
      <c r="L862" s="189"/>
      <c r="M862" s="189"/>
      <c r="N862" s="189"/>
      <c r="O862" s="189"/>
      <c r="P862" s="189"/>
      <c r="Q862" s="189"/>
      <c r="R862" s="189"/>
      <c r="S862" s="189"/>
      <c r="T862" s="189"/>
      <c r="U862" s="189"/>
      <c r="V862" s="189"/>
      <c r="W862" s="189"/>
      <c r="X862" s="189"/>
      <c r="Y862" s="189"/>
      <c r="Z862" s="189"/>
      <c r="AA862" s="189"/>
      <c r="AB862" s="189"/>
      <c r="AC862" s="189"/>
      <c r="AD862" s="189"/>
      <c r="AE862" s="189"/>
      <c r="AF862" s="189"/>
      <c r="AG862" s="189"/>
      <c r="AH862" s="189"/>
      <c r="AI862" s="189"/>
      <c r="AJ862" s="189"/>
      <c r="AK862" s="189"/>
      <c r="AL862" s="189"/>
      <c r="AM862" s="189"/>
      <c r="AN862" s="189"/>
    </row>
    <row r="863" spans="1:40" s="170" customFormat="1">
      <c r="A863" s="170">
        <v>873</v>
      </c>
      <c r="B863" s="188" t="s">
        <v>2352</v>
      </c>
      <c r="C863" s="187" t="s">
        <v>2353</v>
      </c>
      <c r="D863" s="204" t="s">
        <v>714</v>
      </c>
      <c r="H863" s="189"/>
      <c r="I863" s="189"/>
      <c r="J863" s="189"/>
      <c r="K863" s="189"/>
      <c r="L863" s="189"/>
      <c r="M863" s="189"/>
      <c r="N863" s="189"/>
      <c r="O863" s="189"/>
      <c r="P863" s="189"/>
      <c r="Q863" s="189"/>
      <c r="R863" s="189"/>
      <c r="S863" s="189"/>
      <c r="T863" s="189"/>
      <c r="U863" s="189"/>
      <c r="V863" s="189"/>
      <c r="W863" s="189"/>
      <c r="X863" s="189"/>
      <c r="Y863" s="189"/>
      <c r="Z863" s="189"/>
      <c r="AA863" s="189"/>
      <c r="AB863" s="189"/>
      <c r="AC863" s="189"/>
      <c r="AD863" s="189"/>
      <c r="AE863" s="189"/>
      <c r="AF863" s="189"/>
      <c r="AG863" s="189"/>
      <c r="AH863" s="189"/>
      <c r="AI863" s="189"/>
      <c r="AJ863" s="189"/>
      <c r="AK863" s="189"/>
      <c r="AL863" s="189"/>
      <c r="AM863" s="189"/>
      <c r="AN863" s="189"/>
    </row>
    <row r="864" spans="1:40" s="170" customFormat="1">
      <c r="A864" s="170">
        <v>874</v>
      </c>
      <c r="B864" s="188" t="s">
        <v>2354</v>
      </c>
      <c r="C864" s="187" t="s">
        <v>2355</v>
      </c>
      <c r="D864" s="204" t="s">
        <v>714</v>
      </c>
      <c r="H864" s="189"/>
      <c r="I864" s="189"/>
      <c r="J864" s="189"/>
      <c r="K864" s="189"/>
      <c r="L864" s="189"/>
      <c r="M864" s="189"/>
      <c r="N864" s="189"/>
      <c r="O864" s="189"/>
      <c r="P864" s="189"/>
      <c r="Q864" s="189"/>
      <c r="R864" s="189"/>
      <c r="S864" s="189"/>
      <c r="T864" s="189"/>
      <c r="U864" s="189"/>
      <c r="V864" s="189"/>
      <c r="W864" s="189"/>
      <c r="X864" s="189"/>
      <c r="Y864" s="189"/>
      <c r="Z864" s="189"/>
      <c r="AA864" s="189"/>
      <c r="AB864" s="189"/>
      <c r="AC864" s="189"/>
      <c r="AD864" s="189"/>
      <c r="AE864" s="189"/>
      <c r="AF864" s="189"/>
      <c r="AG864" s="189"/>
      <c r="AH864" s="189"/>
      <c r="AI864" s="189"/>
      <c r="AJ864" s="189"/>
      <c r="AK864" s="189"/>
      <c r="AL864" s="189"/>
      <c r="AM864" s="189"/>
      <c r="AN864" s="189"/>
    </row>
    <row r="865" spans="1:40" s="170" customFormat="1">
      <c r="A865" s="170">
        <v>875</v>
      </c>
      <c r="B865" s="188" t="s">
        <v>2356</v>
      </c>
      <c r="C865" s="187" t="s">
        <v>2357</v>
      </c>
      <c r="D865" s="204" t="s">
        <v>714</v>
      </c>
      <c r="H865" s="189"/>
      <c r="I865" s="189"/>
      <c r="J865" s="189"/>
      <c r="K865" s="189"/>
      <c r="L865" s="189"/>
      <c r="M865" s="189"/>
      <c r="N865" s="189"/>
      <c r="O865" s="189"/>
      <c r="P865" s="189"/>
      <c r="Q865" s="189"/>
      <c r="R865" s="189"/>
      <c r="S865" s="189"/>
      <c r="T865" s="189"/>
      <c r="U865" s="189"/>
      <c r="V865" s="189"/>
      <c r="W865" s="189"/>
      <c r="X865" s="189"/>
      <c r="Y865" s="189"/>
      <c r="Z865" s="189"/>
      <c r="AA865" s="189"/>
      <c r="AB865" s="189"/>
      <c r="AC865" s="189"/>
      <c r="AD865" s="189"/>
      <c r="AE865" s="189"/>
      <c r="AF865" s="189"/>
      <c r="AG865" s="189"/>
      <c r="AH865" s="189"/>
      <c r="AI865" s="189"/>
      <c r="AJ865" s="189"/>
      <c r="AK865" s="189"/>
      <c r="AL865" s="189"/>
      <c r="AM865" s="189"/>
      <c r="AN865" s="189"/>
    </row>
    <row r="866" spans="1:40" s="170" customFormat="1">
      <c r="A866" s="170">
        <v>876</v>
      </c>
      <c r="B866" s="188" t="s">
        <v>2358</v>
      </c>
      <c r="C866" s="187" t="s">
        <v>2359</v>
      </c>
      <c r="D866" s="204" t="s">
        <v>714</v>
      </c>
      <c r="H866" s="189"/>
      <c r="I866" s="189"/>
      <c r="J866" s="189"/>
      <c r="K866" s="189"/>
      <c r="L866" s="189"/>
      <c r="M866" s="189"/>
      <c r="N866" s="189"/>
      <c r="O866" s="189"/>
      <c r="P866" s="189"/>
      <c r="Q866" s="189"/>
      <c r="R866" s="189"/>
      <c r="S866" s="189"/>
      <c r="T866" s="189"/>
      <c r="U866" s="189"/>
      <c r="V866" s="189"/>
      <c r="W866" s="189"/>
      <c r="X866" s="189"/>
      <c r="Y866" s="189"/>
      <c r="Z866" s="189"/>
      <c r="AA866" s="189"/>
      <c r="AB866" s="189"/>
      <c r="AC866" s="189"/>
      <c r="AD866" s="189"/>
      <c r="AE866" s="189"/>
      <c r="AF866" s="189"/>
      <c r="AG866" s="189"/>
      <c r="AH866" s="189"/>
      <c r="AI866" s="189"/>
      <c r="AJ866" s="189"/>
      <c r="AK866" s="189"/>
      <c r="AL866" s="189"/>
      <c r="AM866" s="189"/>
      <c r="AN866" s="189"/>
    </row>
    <row r="867" spans="1:40" s="170" customFormat="1">
      <c r="A867" s="170">
        <v>877</v>
      </c>
      <c r="B867" s="188" t="s">
        <v>2360</v>
      </c>
      <c r="C867" s="187" t="s">
        <v>2361</v>
      </c>
      <c r="D867" s="204" t="s">
        <v>714</v>
      </c>
      <c r="H867" s="189"/>
      <c r="I867" s="189"/>
      <c r="J867" s="189"/>
      <c r="K867" s="189"/>
      <c r="L867" s="189"/>
      <c r="M867" s="189"/>
      <c r="N867" s="189"/>
      <c r="O867" s="189"/>
      <c r="P867" s="189"/>
      <c r="Q867" s="189"/>
      <c r="R867" s="189"/>
      <c r="S867" s="189"/>
      <c r="T867" s="189"/>
      <c r="U867" s="189"/>
      <c r="V867" s="189"/>
      <c r="W867" s="189"/>
      <c r="X867" s="189"/>
      <c r="Y867" s="189"/>
      <c r="Z867" s="189"/>
      <c r="AA867" s="189"/>
      <c r="AB867" s="189"/>
      <c r="AC867" s="189"/>
      <c r="AD867" s="189"/>
      <c r="AE867" s="189"/>
      <c r="AF867" s="189"/>
      <c r="AG867" s="189"/>
      <c r="AH867" s="189"/>
      <c r="AI867" s="189"/>
      <c r="AJ867" s="189"/>
      <c r="AK867" s="189"/>
      <c r="AL867" s="189"/>
      <c r="AM867" s="189"/>
      <c r="AN867" s="189"/>
    </row>
    <row r="868" spans="1:40" s="170" customFormat="1">
      <c r="A868" s="170">
        <v>878</v>
      </c>
      <c r="B868" s="188" t="s">
        <v>2362</v>
      </c>
      <c r="C868" s="187" t="s">
        <v>2363</v>
      </c>
      <c r="D868" s="204" t="s">
        <v>718</v>
      </c>
      <c r="H868" s="189"/>
      <c r="I868" s="189"/>
      <c r="J868" s="189"/>
      <c r="K868" s="189"/>
      <c r="L868" s="189"/>
      <c r="M868" s="189"/>
      <c r="N868" s="189"/>
      <c r="O868" s="189"/>
      <c r="P868" s="189"/>
      <c r="Q868" s="189"/>
      <c r="R868" s="189"/>
      <c r="S868" s="189"/>
      <c r="T868" s="189"/>
      <c r="U868" s="189"/>
      <c r="V868" s="189"/>
      <c r="W868" s="189"/>
      <c r="X868" s="189"/>
      <c r="Y868" s="189"/>
      <c r="Z868" s="189"/>
      <c r="AA868" s="189"/>
      <c r="AB868" s="189"/>
      <c r="AC868" s="189"/>
      <c r="AD868" s="189"/>
      <c r="AE868" s="189"/>
      <c r="AF868" s="189"/>
      <c r="AG868" s="189"/>
      <c r="AH868" s="189"/>
      <c r="AI868" s="189"/>
      <c r="AJ868" s="189"/>
      <c r="AK868" s="189"/>
      <c r="AL868" s="189"/>
      <c r="AM868" s="189"/>
      <c r="AN868" s="189"/>
    </row>
    <row r="869" spans="1:40" s="170" customFormat="1">
      <c r="A869" s="170">
        <v>879</v>
      </c>
      <c r="B869" s="188" t="s">
        <v>2364</v>
      </c>
      <c r="C869" s="187" t="s">
        <v>2365</v>
      </c>
      <c r="D869" s="204" t="s">
        <v>714</v>
      </c>
      <c r="H869" s="189"/>
      <c r="I869" s="189"/>
      <c r="J869" s="189"/>
      <c r="K869" s="189"/>
      <c r="L869" s="189"/>
      <c r="M869" s="189"/>
      <c r="N869" s="189"/>
      <c r="O869" s="189"/>
      <c r="P869" s="189"/>
      <c r="Q869" s="189"/>
      <c r="R869" s="189"/>
      <c r="S869" s="189"/>
      <c r="T869" s="189"/>
      <c r="U869" s="189"/>
      <c r="V869" s="189"/>
      <c r="W869" s="189"/>
      <c r="X869" s="189"/>
      <c r="Y869" s="189"/>
      <c r="Z869" s="189"/>
      <c r="AA869" s="189"/>
      <c r="AB869" s="189"/>
      <c r="AC869" s="189"/>
      <c r="AD869" s="189"/>
      <c r="AE869" s="189"/>
      <c r="AF869" s="189"/>
      <c r="AG869" s="189"/>
      <c r="AH869" s="189"/>
      <c r="AI869" s="189"/>
      <c r="AJ869" s="189"/>
      <c r="AK869" s="189"/>
      <c r="AL869" s="189"/>
      <c r="AM869" s="189"/>
      <c r="AN869" s="189"/>
    </row>
    <row r="870" spans="1:40" s="170" customFormat="1">
      <c r="A870" s="170">
        <v>880</v>
      </c>
      <c r="B870" s="188" t="s">
        <v>2366</v>
      </c>
      <c r="C870" s="187" t="s">
        <v>2367</v>
      </c>
      <c r="D870" s="204" t="s">
        <v>714</v>
      </c>
      <c r="H870" s="189"/>
      <c r="I870" s="189"/>
      <c r="J870" s="189"/>
      <c r="K870" s="189"/>
      <c r="L870" s="189"/>
      <c r="M870" s="189"/>
      <c r="N870" s="189"/>
      <c r="O870" s="189"/>
      <c r="P870" s="189"/>
      <c r="Q870" s="189"/>
      <c r="R870" s="189"/>
      <c r="S870" s="189"/>
      <c r="T870" s="189"/>
      <c r="U870" s="189"/>
      <c r="V870" s="189"/>
      <c r="W870" s="189"/>
      <c r="X870" s="189"/>
      <c r="Y870" s="189"/>
      <c r="Z870" s="189"/>
      <c r="AA870" s="189"/>
      <c r="AB870" s="189"/>
      <c r="AC870" s="189"/>
      <c r="AD870" s="189"/>
      <c r="AE870" s="189"/>
      <c r="AF870" s="189"/>
      <c r="AG870" s="189"/>
      <c r="AH870" s="189"/>
      <c r="AI870" s="189"/>
      <c r="AJ870" s="189"/>
      <c r="AK870" s="189"/>
      <c r="AL870" s="189"/>
      <c r="AM870" s="189"/>
      <c r="AN870" s="189"/>
    </row>
    <row r="871" spans="1:40" s="170" customFormat="1">
      <c r="A871" s="170">
        <v>881</v>
      </c>
      <c r="B871" s="188" t="s">
        <v>2368</v>
      </c>
      <c r="C871" s="187" t="s">
        <v>2369</v>
      </c>
      <c r="D871" s="204" t="s">
        <v>718</v>
      </c>
      <c r="H871" s="189"/>
      <c r="I871" s="189"/>
      <c r="J871" s="189"/>
      <c r="K871" s="189"/>
      <c r="L871" s="189"/>
      <c r="M871" s="189"/>
      <c r="N871" s="189"/>
      <c r="O871" s="189"/>
      <c r="P871" s="189"/>
      <c r="Q871" s="189"/>
      <c r="R871" s="189"/>
      <c r="S871" s="189"/>
      <c r="T871" s="189"/>
      <c r="U871" s="189"/>
      <c r="V871" s="189"/>
      <c r="W871" s="189"/>
      <c r="X871" s="189"/>
      <c r="Y871" s="189"/>
      <c r="Z871" s="189"/>
      <c r="AA871" s="189"/>
      <c r="AB871" s="189"/>
      <c r="AC871" s="189"/>
      <c r="AD871" s="189"/>
      <c r="AE871" s="189"/>
      <c r="AF871" s="189"/>
      <c r="AG871" s="189"/>
      <c r="AH871" s="189"/>
      <c r="AI871" s="189"/>
      <c r="AJ871" s="189"/>
      <c r="AK871" s="189"/>
      <c r="AL871" s="189"/>
      <c r="AM871" s="189"/>
      <c r="AN871" s="189"/>
    </row>
    <row r="872" spans="1:40" s="170" customFormat="1">
      <c r="A872" s="170">
        <v>882</v>
      </c>
      <c r="B872" s="188" t="s">
        <v>2370</v>
      </c>
      <c r="C872" s="187" t="s">
        <v>2371</v>
      </c>
      <c r="D872" s="204" t="s">
        <v>714</v>
      </c>
      <c r="H872" s="189"/>
      <c r="I872" s="189"/>
      <c r="J872" s="189"/>
      <c r="K872" s="189"/>
      <c r="L872" s="189"/>
      <c r="M872" s="189"/>
      <c r="N872" s="189"/>
      <c r="O872" s="189"/>
      <c r="P872" s="189"/>
      <c r="Q872" s="189"/>
      <c r="R872" s="189"/>
      <c r="S872" s="189"/>
      <c r="T872" s="189"/>
      <c r="U872" s="189"/>
      <c r="V872" s="189"/>
      <c r="W872" s="189"/>
      <c r="X872" s="189"/>
      <c r="Y872" s="189"/>
      <c r="Z872" s="189"/>
      <c r="AA872" s="189"/>
      <c r="AB872" s="189"/>
      <c r="AC872" s="189"/>
      <c r="AD872" s="189"/>
      <c r="AE872" s="189"/>
      <c r="AF872" s="189"/>
      <c r="AG872" s="189"/>
      <c r="AH872" s="189"/>
      <c r="AI872" s="189"/>
      <c r="AJ872" s="189"/>
      <c r="AK872" s="189"/>
      <c r="AL872" s="189"/>
      <c r="AM872" s="189"/>
      <c r="AN872" s="189"/>
    </row>
    <row r="873" spans="1:40" s="170" customFormat="1">
      <c r="A873" s="170">
        <v>883</v>
      </c>
      <c r="B873" s="188" t="s">
        <v>2372</v>
      </c>
      <c r="C873" s="187" t="s">
        <v>2373</v>
      </c>
      <c r="D873" s="204" t="s">
        <v>714</v>
      </c>
      <c r="H873" s="189"/>
      <c r="I873" s="189"/>
      <c r="J873" s="189"/>
      <c r="K873" s="189"/>
      <c r="L873" s="189"/>
      <c r="M873" s="189"/>
      <c r="N873" s="189"/>
      <c r="O873" s="189"/>
      <c r="P873" s="189"/>
      <c r="Q873" s="189"/>
      <c r="R873" s="189"/>
      <c r="S873" s="189"/>
      <c r="T873" s="189"/>
      <c r="U873" s="189"/>
      <c r="V873" s="189"/>
      <c r="W873" s="189"/>
      <c r="X873" s="189"/>
      <c r="Y873" s="189"/>
      <c r="Z873" s="189"/>
      <c r="AA873" s="189"/>
      <c r="AB873" s="189"/>
      <c r="AC873" s="189"/>
      <c r="AD873" s="189"/>
      <c r="AE873" s="189"/>
      <c r="AF873" s="189"/>
      <c r="AG873" s="189"/>
      <c r="AH873" s="189"/>
      <c r="AI873" s="189"/>
      <c r="AJ873" s="189"/>
      <c r="AK873" s="189"/>
      <c r="AL873" s="189"/>
      <c r="AM873" s="189"/>
      <c r="AN873" s="189"/>
    </row>
    <row r="874" spans="1:40" s="170" customFormat="1">
      <c r="A874" s="170">
        <v>884</v>
      </c>
      <c r="B874" s="188" t="s">
        <v>2374</v>
      </c>
      <c r="C874" s="187" t="s">
        <v>2375</v>
      </c>
      <c r="D874" s="204" t="s">
        <v>714</v>
      </c>
      <c r="H874" s="189"/>
      <c r="I874" s="189"/>
      <c r="J874" s="189"/>
      <c r="K874" s="189"/>
      <c r="L874" s="189"/>
      <c r="M874" s="189"/>
      <c r="N874" s="189"/>
      <c r="O874" s="189"/>
      <c r="P874" s="189"/>
      <c r="Q874" s="189"/>
      <c r="R874" s="189"/>
      <c r="S874" s="189"/>
      <c r="T874" s="189"/>
      <c r="U874" s="189"/>
      <c r="V874" s="189"/>
      <c r="W874" s="189"/>
      <c r="X874" s="189"/>
      <c r="Y874" s="189"/>
      <c r="Z874" s="189"/>
      <c r="AA874" s="189"/>
      <c r="AB874" s="189"/>
      <c r="AC874" s="189"/>
      <c r="AD874" s="189"/>
      <c r="AE874" s="189"/>
      <c r="AF874" s="189"/>
      <c r="AG874" s="189"/>
      <c r="AH874" s="189"/>
      <c r="AI874" s="189"/>
      <c r="AJ874" s="189"/>
      <c r="AK874" s="189"/>
      <c r="AL874" s="189"/>
      <c r="AM874" s="189"/>
      <c r="AN874" s="189"/>
    </row>
    <row r="875" spans="1:40" s="170" customFormat="1">
      <c r="A875" s="170">
        <v>885</v>
      </c>
      <c r="B875" s="188" t="s">
        <v>2376</v>
      </c>
      <c r="C875" s="187" t="s">
        <v>2377</v>
      </c>
      <c r="D875" s="204" t="s">
        <v>764</v>
      </c>
      <c r="H875" s="189"/>
      <c r="I875" s="189"/>
      <c r="J875" s="189"/>
      <c r="K875" s="189"/>
      <c r="L875" s="189"/>
      <c r="M875" s="189"/>
      <c r="N875" s="189"/>
      <c r="O875" s="189"/>
      <c r="P875" s="189"/>
      <c r="Q875" s="189"/>
      <c r="R875" s="189"/>
      <c r="S875" s="189"/>
      <c r="T875" s="189"/>
      <c r="U875" s="189"/>
      <c r="V875" s="189"/>
      <c r="W875" s="189"/>
      <c r="X875" s="189"/>
      <c r="Y875" s="189"/>
      <c r="Z875" s="189"/>
      <c r="AA875" s="189"/>
      <c r="AB875" s="189"/>
      <c r="AC875" s="189"/>
      <c r="AD875" s="189"/>
      <c r="AE875" s="189"/>
      <c r="AF875" s="189"/>
      <c r="AG875" s="189"/>
      <c r="AH875" s="189"/>
      <c r="AI875" s="189"/>
      <c r="AJ875" s="189"/>
      <c r="AK875" s="189"/>
      <c r="AL875" s="189"/>
      <c r="AM875" s="189"/>
      <c r="AN875" s="189"/>
    </row>
    <row r="876" spans="1:40" s="170" customFormat="1">
      <c r="A876" s="170">
        <v>886</v>
      </c>
      <c r="B876" s="188" t="s">
        <v>2378</v>
      </c>
      <c r="C876" s="187" t="s">
        <v>2379</v>
      </c>
      <c r="D876" s="204" t="s">
        <v>714</v>
      </c>
      <c r="H876" s="189"/>
      <c r="I876" s="189"/>
      <c r="J876" s="189"/>
      <c r="K876" s="189"/>
      <c r="L876" s="189"/>
      <c r="M876" s="189"/>
      <c r="N876" s="189"/>
      <c r="O876" s="189"/>
      <c r="P876" s="189"/>
      <c r="Q876" s="189"/>
      <c r="R876" s="189"/>
      <c r="S876" s="189"/>
      <c r="T876" s="189"/>
      <c r="U876" s="189"/>
      <c r="V876" s="189"/>
      <c r="W876" s="189"/>
      <c r="X876" s="189"/>
      <c r="Y876" s="189"/>
      <c r="Z876" s="189"/>
      <c r="AA876" s="189"/>
      <c r="AB876" s="189"/>
      <c r="AC876" s="189"/>
      <c r="AD876" s="189"/>
      <c r="AE876" s="189"/>
      <c r="AF876" s="189"/>
      <c r="AG876" s="189"/>
      <c r="AH876" s="189"/>
      <c r="AI876" s="189"/>
      <c r="AJ876" s="189"/>
      <c r="AK876" s="189"/>
      <c r="AL876" s="189"/>
      <c r="AM876" s="189"/>
      <c r="AN876" s="189"/>
    </row>
    <row r="877" spans="1:40" s="170" customFormat="1">
      <c r="A877" s="170">
        <v>887</v>
      </c>
      <c r="B877" s="188" t="s">
        <v>2380</v>
      </c>
      <c r="C877" s="187" t="s">
        <v>2381</v>
      </c>
      <c r="D877" s="204" t="s">
        <v>714</v>
      </c>
      <c r="H877" s="189"/>
      <c r="I877" s="189"/>
      <c r="J877" s="189"/>
      <c r="K877" s="189"/>
      <c r="L877" s="189"/>
      <c r="M877" s="189"/>
      <c r="N877" s="189"/>
      <c r="O877" s="189"/>
      <c r="P877" s="189"/>
      <c r="Q877" s="189"/>
      <c r="R877" s="189"/>
      <c r="S877" s="189"/>
      <c r="T877" s="189"/>
      <c r="U877" s="189"/>
      <c r="V877" s="189"/>
      <c r="W877" s="189"/>
      <c r="X877" s="189"/>
      <c r="Y877" s="189"/>
      <c r="Z877" s="189"/>
      <c r="AA877" s="189"/>
      <c r="AB877" s="189"/>
      <c r="AC877" s="189"/>
      <c r="AD877" s="189"/>
      <c r="AE877" s="189"/>
      <c r="AF877" s="189"/>
      <c r="AG877" s="189"/>
      <c r="AH877" s="189"/>
      <c r="AI877" s="189"/>
      <c r="AJ877" s="189"/>
      <c r="AK877" s="189"/>
      <c r="AL877" s="189"/>
      <c r="AM877" s="189"/>
      <c r="AN877" s="189"/>
    </row>
    <row r="878" spans="1:40" s="170" customFormat="1">
      <c r="A878" s="170">
        <v>888</v>
      </c>
      <c r="B878" s="188" t="s">
        <v>2382</v>
      </c>
      <c r="C878" s="187" t="s">
        <v>2383</v>
      </c>
      <c r="D878" s="204" t="s">
        <v>714</v>
      </c>
      <c r="H878" s="189"/>
      <c r="I878" s="189"/>
      <c r="J878" s="189"/>
      <c r="K878" s="189"/>
      <c r="L878" s="189"/>
      <c r="M878" s="189"/>
      <c r="N878" s="189"/>
      <c r="O878" s="189"/>
      <c r="P878" s="189"/>
      <c r="Q878" s="189"/>
      <c r="R878" s="189"/>
      <c r="S878" s="189"/>
      <c r="T878" s="189"/>
      <c r="U878" s="189"/>
      <c r="V878" s="189"/>
      <c r="W878" s="189"/>
      <c r="X878" s="189"/>
      <c r="Y878" s="189"/>
      <c r="Z878" s="189"/>
      <c r="AA878" s="189"/>
      <c r="AB878" s="189"/>
      <c r="AC878" s="189"/>
      <c r="AD878" s="189"/>
      <c r="AE878" s="189"/>
      <c r="AF878" s="189"/>
      <c r="AG878" s="189"/>
      <c r="AH878" s="189"/>
      <c r="AI878" s="189"/>
      <c r="AJ878" s="189"/>
      <c r="AK878" s="189"/>
      <c r="AL878" s="189"/>
      <c r="AM878" s="189"/>
      <c r="AN878" s="189"/>
    </row>
    <row r="879" spans="1:40" s="170" customFormat="1">
      <c r="A879" s="170">
        <v>889</v>
      </c>
      <c r="B879" s="188" t="s">
        <v>2384</v>
      </c>
      <c r="C879" s="187" t="s">
        <v>2385</v>
      </c>
      <c r="D879" s="204" t="s">
        <v>718</v>
      </c>
      <c r="H879" s="189"/>
      <c r="I879" s="189"/>
      <c r="J879" s="189"/>
      <c r="K879" s="189"/>
      <c r="L879" s="189"/>
      <c r="M879" s="189"/>
      <c r="N879" s="189"/>
      <c r="O879" s="189"/>
      <c r="P879" s="189"/>
      <c r="Q879" s="189"/>
      <c r="R879" s="189"/>
      <c r="S879" s="189"/>
      <c r="T879" s="189"/>
      <c r="U879" s="189"/>
      <c r="V879" s="189"/>
      <c r="W879" s="189"/>
      <c r="X879" s="189"/>
      <c r="Y879" s="189"/>
      <c r="Z879" s="189"/>
      <c r="AA879" s="189"/>
      <c r="AB879" s="189"/>
      <c r="AC879" s="189"/>
      <c r="AD879" s="189"/>
      <c r="AE879" s="189"/>
      <c r="AF879" s="189"/>
      <c r="AG879" s="189"/>
      <c r="AH879" s="189"/>
      <c r="AI879" s="189"/>
      <c r="AJ879" s="189"/>
      <c r="AK879" s="189"/>
      <c r="AL879" s="189"/>
      <c r="AM879" s="189"/>
      <c r="AN879" s="189"/>
    </row>
    <row r="880" spans="1:40" s="170" customFormat="1">
      <c r="A880" s="170">
        <v>890</v>
      </c>
      <c r="B880" s="188" t="s">
        <v>2386</v>
      </c>
      <c r="C880" s="187" t="s">
        <v>2387</v>
      </c>
      <c r="D880" s="204" t="s">
        <v>714</v>
      </c>
      <c r="H880" s="189"/>
      <c r="I880" s="189"/>
      <c r="J880" s="189"/>
      <c r="K880" s="189"/>
      <c r="L880" s="189"/>
      <c r="M880" s="189"/>
      <c r="N880" s="189"/>
      <c r="O880" s="189"/>
      <c r="P880" s="189"/>
      <c r="Q880" s="189"/>
      <c r="R880" s="189"/>
      <c r="S880" s="189"/>
      <c r="T880" s="189"/>
      <c r="U880" s="189"/>
      <c r="V880" s="189"/>
      <c r="W880" s="189"/>
      <c r="X880" s="189"/>
      <c r="Y880" s="189"/>
      <c r="Z880" s="189"/>
      <c r="AA880" s="189"/>
      <c r="AB880" s="189"/>
      <c r="AC880" s="189"/>
      <c r="AD880" s="189"/>
      <c r="AE880" s="189"/>
      <c r="AF880" s="189"/>
      <c r="AG880" s="189"/>
      <c r="AH880" s="189"/>
      <c r="AI880" s="189"/>
      <c r="AJ880" s="189"/>
      <c r="AK880" s="189"/>
      <c r="AL880" s="189"/>
      <c r="AM880" s="189"/>
      <c r="AN880" s="189"/>
    </row>
    <row r="881" spans="1:40" s="170" customFormat="1">
      <c r="A881" s="170">
        <v>891</v>
      </c>
      <c r="B881" s="188" t="s">
        <v>2388</v>
      </c>
      <c r="C881" s="187" t="s">
        <v>2389</v>
      </c>
      <c r="D881" s="204" t="s">
        <v>714</v>
      </c>
      <c r="H881" s="189"/>
      <c r="I881" s="189"/>
      <c r="J881" s="189"/>
      <c r="K881" s="189"/>
      <c r="L881" s="189"/>
      <c r="M881" s="189"/>
      <c r="N881" s="189"/>
      <c r="O881" s="189"/>
      <c r="P881" s="189"/>
      <c r="Q881" s="189"/>
      <c r="R881" s="189"/>
      <c r="S881" s="189"/>
      <c r="T881" s="189"/>
      <c r="U881" s="189"/>
      <c r="V881" s="189"/>
      <c r="W881" s="189"/>
      <c r="X881" s="189"/>
      <c r="Y881" s="189"/>
      <c r="Z881" s="189"/>
      <c r="AA881" s="189"/>
      <c r="AB881" s="189"/>
      <c r="AC881" s="189"/>
      <c r="AD881" s="189"/>
      <c r="AE881" s="189"/>
      <c r="AF881" s="189"/>
      <c r="AG881" s="189"/>
      <c r="AH881" s="189"/>
      <c r="AI881" s="189"/>
      <c r="AJ881" s="189"/>
      <c r="AK881" s="189"/>
      <c r="AL881" s="189"/>
      <c r="AM881" s="189"/>
      <c r="AN881" s="189"/>
    </row>
    <row r="882" spans="1:40" s="170" customFormat="1">
      <c r="A882" s="170">
        <v>892</v>
      </c>
      <c r="B882" s="188" t="s">
        <v>2266</v>
      </c>
      <c r="C882" s="187" t="s">
        <v>2390</v>
      </c>
      <c r="D882" s="204" t="s">
        <v>714</v>
      </c>
      <c r="H882" s="189"/>
      <c r="I882" s="189"/>
      <c r="J882" s="189"/>
      <c r="K882" s="189"/>
      <c r="L882" s="189"/>
      <c r="M882" s="189"/>
      <c r="N882" s="189"/>
      <c r="O882" s="189"/>
      <c r="P882" s="189"/>
      <c r="Q882" s="189"/>
      <c r="R882" s="189"/>
      <c r="S882" s="189"/>
      <c r="T882" s="189"/>
      <c r="U882" s="189"/>
      <c r="V882" s="189"/>
      <c r="W882" s="189"/>
      <c r="X882" s="189"/>
      <c r="Y882" s="189"/>
      <c r="Z882" s="189"/>
      <c r="AA882" s="189"/>
      <c r="AB882" s="189"/>
      <c r="AC882" s="189"/>
      <c r="AD882" s="189"/>
      <c r="AE882" s="189"/>
      <c r="AF882" s="189"/>
      <c r="AG882" s="189"/>
      <c r="AH882" s="189"/>
      <c r="AI882" s="189"/>
      <c r="AJ882" s="189"/>
      <c r="AK882" s="189"/>
      <c r="AL882" s="189"/>
      <c r="AM882" s="189"/>
      <c r="AN882" s="189"/>
    </row>
    <row r="883" spans="1:40" s="170" customFormat="1">
      <c r="A883" s="170">
        <v>893</v>
      </c>
      <c r="B883" s="188" t="s">
        <v>2391</v>
      </c>
      <c r="C883" s="187" t="s">
        <v>2392</v>
      </c>
      <c r="D883" s="204" t="s">
        <v>718</v>
      </c>
      <c r="H883" s="189"/>
      <c r="I883" s="189"/>
      <c r="J883" s="189"/>
      <c r="K883" s="189"/>
      <c r="L883" s="189"/>
      <c r="M883" s="189"/>
      <c r="N883" s="189"/>
      <c r="O883" s="189"/>
      <c r="P883" s="189"/>
      <c r="Q883" s="189"/>
      <c r="R883" s="189"/>
      <c r="S883" s="189"/>
      <c r="T883" s="189"/>
      <c r="U883" s="189"/>
      <c r="V883" s="189"/>
      <c r="W883" s="189"/>
      <c r="X883" s="189"/>
      <c r="Y883" s="189"/>
      <c r="Z883" s="189"/>
      <c r="AA883" s="189"/>
      <c r="AB883" s="189"/>
      <c r="AC883" s="189"/>
      <c r="AD883" s="189"/>
      <c r="AE883" s="189"/>
      <c r="AF883" s="189"/>
      <c r="AG883" s="189"/>
      <c r="AH883" s="189"/>
      <c r="AI883" s="189"/>
      <c r="AJ883" s="189"/>
      <c r="AK883" s="189"/>
      <c r="AL883" s="189"/>
      <c r="AM883" s="189"/>
      <c r="AN883" s="189"/>
    </row>
    <row r="884" spans="1:40" s="170" customFormat="1">
      <c r="A884" s="170">
        <v>894</v>
      </c>
      <c r="B884" s="188" t="s">
        <v>2393</v>
      </c>
      <c r="C884" s="214" t="s">
        <v>2394</v>
      </c>
      <c r="D884" s="204" t="s">
        <v>714</v>
      </c>
      <c r="H884" s="189"/>
      <c r="I884" s="189"/>
      <c r="J884" s="189"/>
      <c r="K884" s="189"/>
      <c r="L884" s="189"/>
      <c r="M884" s="189"/>
      <c r="N884" s="189"/>
      <c r="O884" s="189"/>
      <c r="P884" s="189"/>
      <c r="Q884" s="189"/>
      <c r="R884" s="189"/>
      <c r="S884" s="189"/>
      <c r="T884" s="189"/>
      <c r="U884" s="189"/>
      <c r="V884" s="189"/>
      <c r="W884" s="189"/>
      <c r="X884" s="189"/>
      <c r="Y884" s="189"/>
      <c r="Z884" s="189"/>
      <c r="AA884" s="189"/>
      <c r="AB884" s="189"/>
      <c r="AC884" s="189"/>
      <c r="AD884" s="189"/>
      <c r="AE884" s="189"/>
      <c r="AF884" s="189"/>
      <c r="AG884" s="189"/>
      <c r="AH884" s="189"/>
      <c r="AI884" s="189"/>
      <c r="AJ884" s="189"/>
      <c r="AK884" s="189"/>
      <c r="AL884" s="189"/>
      <c r="AM884" s="189"/>
      <c r="AN884" s="189"/>
    </row>
    <row r="885" spans="1:40" s="170" customFormat="1">
      <c r="A885" s="170">
        <v>895</v>
      </c>
      <c r="B885" s="188" t="s">
        <v>2395</v>
      </c>
      <c r="C885" s="187" t="s">
        <v>2396</v>
      </c>
      <c r="D885" s="204" t="s">
        <v>714</v>
      </c>
      <c r="H885" s="189"/>
      <c r="I885" s="189"/>
      <c r="J885" s="189"/>
      <c r="K885" s="189"/>
      <c r="L885" s="189"/>
      <c r="M885" s="189"/>
      <c r="N885" s="189"/>
      <c r="O885" s="189"/>
      <c r="P885" s="189"/>
      <c r="Q885" s="189"/>
      <c r="R885" s="189"/>
      <c r="S885" s="189"/>
      <c r="T885" s="189"/>
      <c r="U885" s="189"/>
      <c r="V885" s="189"/>
      <c r="W885" s="189"/>
      <c r="X885" s="189"/>
      <c r="Y885" s="189"/>
      <c r="Z885" s="189"/>
      <c r="AA885" s="189"/>
      <c r="AB885" s="189"/>
      <c r="AC885" s="189"/>
      <c r="AD885" s="189"/>
      <c r="AE885" s="189"/>
      <c r="AF885" s="189"/>
      <c r="AG885" s="189"/>
      <c r="AH885" s="189"/>
      <c r="AI885" s="189"/>
      <c r="AJ885" s="189"/>
      <c r="AK885" s="189"/>
      <c r="AL885" s="189"/>
      <c r="AM885" s="189"/>
      <c r="AN885" s="189"/>
    </row>
    <row r="886" spans="1:40" s="170" customFormat="1">
      <c r="A886" s="170">
        <v>896</v>
      </c>
      <c r="B886" s="188" t="s">
        <v>2397</v>
      </c>
      <c r="C886" s="187" t="s">
        <v>2398</v>
      </c>
      <c r="D886" s="204" t="s">
        <v>718</v>
      </c>
      <c r="H886" s="189"/>
      <c r="I886" s="189"/>
      <c r="J886" s="189"/>
      <c r="K886" s="189"/>
      <c r="L886" s="189"/>
      <c r="M886" s="189"/>
      <c r="N886" s="189"/>
      <c r="O886" s="189"/>
      <c r="P886" s="189"/>
      <c r="Q886" s="189"/>
      <c r="R886" s="189"/>
      <c r="S886" s="189"/>
      <c r="T886" s="189"/>
      <c r="U886" s="189"/>
      <c r="V886" s="189"/>
      <c r="W886" s="189"/>
      <c r="X886" s="189"/>
      <c r="Y886" s="189"/>
      <c r="Z886" s="189"/>
      <c r="AA886" s="189"/>
      <c r="AB886" s="189"/>
      <c r="AC886" s="189"/>
      <c r="AD886" s="189"/>
      <c r="AE886" s="189"/>
      <c r="AF886" s="189"/>
      <c r="AG886" s="189"/>
      <c r="AH886" s="189"/>
      <c r="AI886" s="189"/>
      <c r="AJ886" s="189"/>
      <c r="AK886" s="189"/>
      <c r="AL886" s="189"/>
      <c r="AM886" s="189"/>
      <c r="AN886" s="189"/>
    </row>
    <row r="887" spans="1:40" s="170" customFormat="1">
      <c r="A887" s="170">
        <v>897</v>
      </c>
      <c r="B887" s="188" t="s">
        <v>2399</v>
      </c>
      <c r="C887" s="187" t="s">
        <v>2400</v>
      </c>
      <c r="D887" s="204" t="s">
        <v>718</v>
      </c>
      <c r="H887" s="189"/>
      <c r="I887" s="189"/>
      <c r="J887" s="189"/>
      <c r="K887" s="189"/>
      <c r="L887" s="189"/>
      <c r="M887" s="189"/>
      <c r="N887" s="189"/>
      <c r="O887" s="189"/>
      <c r="P887" s="189"/>
      <c r="Q887" s="189"/>
      <c r="R887" s="189"/>
      <c r="S887" s="189"/>
      <c r="T887" s="189"/>
      <c r="U887" s="189"/>
      <c r="V887" s="189"/>
      <c r="W887" s="189"/>
      <c r="X887" s="189"/>
      <c r="Y887" s="189"/>
      <c r="Z887" s="189"/>
      <c r="AA887" s="189"/>
      <c r="AB887" s="189"/>
      <c r="AC887" s="189"/>
      <c r="AD887" s="189"/>
      <c r="AE887" s="189"/>
      <c r="AF887" s="189"/>
      <c r="AG887" s="189"/>
      <c r="AH887" s="189"/>
      <c r="AI887" s="189"/>
      <c r="AJ887" s="189"/>
      <c r="AK887" s="189"/>
      <c r="AL887" s="189"/>
      <c r="AM887" s="189"/>
      <c r="AN887" s="189"/>
    </row>
    <row r="888" spans="1:40" s="170" customFormat="1">
      <c r="A888" s="170">
        <v>898</v>
      </c>
      <c r="B888" s="188" t="s">
        <v>823</v>
      </c>
      <c r="C888" s="187" t="s">
        <v>2401</v>
      </c>
      <c r="D888" s="204" t="s">
        <v>714</v>
      </c>
      <c r="H888" s="189"/>
      <c r="I888" s="189"/>
      <c r="J888" s="189"/>
      <c r="K888" s="189"/>
      <c r="L888" s="189"/>
      <c r="M888" s="189"/>
      <c r="N888" s="189"/>
      <c r="O888" s="189"/>
      <c r="P888" s="189"/>
      <c r="Q888" s="189"/>
      <c r="R888" s="189"/>
      <c r="S888" s="189"/>
      <c r="T888" s="189"/>
      <c r="U888" s="189"/>
      <c r="V888" s="189"/>
      <c r="W888" s="189"/>
      <c r="X888" s="189"/>
      <c r="Y888" s="189"/>
      <c r="Z888" s="189"/>
      <c r="AA888" s="189"/>
      <c r="AB888" s="189"/>
      <c r="AC888" s="189"/>
      <c r="AD888" s="189"/>
      <c r="AE888" s="189"/>
      <c r="AF888" s="189"/>
      <c r="AG888" s="189"/>
      <c r="AH888" s="189"/>
      <c r="AI888" s="189"/>
      <c r="AJ888" s="189"/>
      <c r="AK888" s="189"/>
      <c r="AL888" s="189"/>
      <c r="AM888" s="189"/>
      <c r="AN888" s="189"/>
    </row>
    <row r="889" spans="1:40" s="170" customFormat="1">
      <c r="A889" s="170">
        <v>899</v>
      </c>
      <c r="B889" s="188" t="s">
        <v>2402</v>
      </c>
      <c r="C889" s="187" t="s">
        <v>2403</v>
      </c>
      <c r="D889" s="204" t="s">
        <v>714</v>
      </c>
      <c r="H889" s="189"/>
      <c r="I889" s="189"/>
      <c r="J889" s="189"/>
      <c r="K889" s="189"/>
      <c r="L889" s="189"/>
      <c r="M889" s="189"/>
      <c r="N889" s="189"/>
      <c r="O889" s="189"/>
      <c r="P889" s="189"/>
      <c r="Q889" s="189"/>
      <c r="R889" s="189"/>
      <c r="S889" s="189"/>
      <c r="T889" s="189"/>
      <c r="U889" s="189"/>
      <c r="V889" s="189"/>
      <c r="W889" s="189"/>
      <c r="X889" s="189"/>
      <c r="Y889" s="189"/>
      <c r="Z889" s="189"/>
      <c r="AA889" s="189"/>
      <c r="AB889" s="189"/>
      <c r="AC889" s="189"/>
      <c r="AD889" s="189"/>
      <c r="AE889" s="189"/>
      <c r="AF889" s="189"/>
      <c r="AG889" s="189"/>
      <c r="AH889" s="189"/>
      <c r="AI889" s="189"/>
      <c r="AJ889" s="189"/>
      <c r="AK889" s="189"/>
      <c r="AL889" s="189"/>
      <c r="AM889" s="189"/>
      <c r="AN889" s="189"/>
    </row>
    <row r="890" spans="1:40" s="170" customFormat="1">
      <c r="A890" s="170">
        <v>900</v>
      </c>
      <c r="B890" s="188" t="s">
        <v>2404</v>
      </c>
      <c r="C890" s="187" t="s">
        <v>2405</v>
      </c>
      <c r="D890" s="204" t="s">
        <v>714</v>
      </c>
      <c r="H890" s="189"/>
      <c r="I890" s="189"/>
      <c r="J890" s="189"/>
      <c r="K890" s="189"/>
      <c r="L890" s="189"/>
      <c r="M890" s="189"/>
      <c r="N890" s="189"/>
      <c r="O890" s="189"/>
      <c r="P890" s="189"/>
      <c r="Q890" s="189"/>
      <c r="R890" s="189"/>
      <c r="S890" s="189"/>
      <c r="T890" s="189"/>
      <c r="U890" s="189"/>
      <c r="V890" s="189"/>
      <c r="W890" s="189"/>
      <c r="X890" s="189"/>
      <c r="Y890" s="189"/>
      <c r="Z890" s="189"/>
      <c r="AA890" s="189"/>
      <c r="AB890" s="189"/>
      <c r="AC890" s="189"/>
      <c r="AD890" s="189"/>
      <c r="AE890" s="189"/>
      <c r="AF890" s="189"/>
      <c r="AG890" s="189"/>
      <c r="AH890" s="189"/>
      <c r="AI890" s="189"/>
      <c r="AJ890" s="189"/>
      <c r="AK890" s="189"/>
      <c r="AL890" s="189"/>
      <c r="AM890" s="189"/>
      <c r="AN890" s="189"/>
    </row>
    <row r="891" spans="1:40" s="170" customFormat="1">
      <c r="A891" s="170">
        <v>901</v>
      </c>
      <c r="B891" s="188" t="s">
        <v>2406</v>
      </c>
      <c r="C891" s="187" t="s">
        <v>2407</v>
      </c>
      <c r="D891" s="204" t="s">
        <v>1238</v>
      </c>
      <c r="H891" s="189"/>
      <c r="I891" s="189"/>
      <c r="J891" s="189"/>
      <c r="K891" s="189"/>
      <c r="L891" s="189"/>
      <c r="M891" s="189"/>
      <c r="N891" s="189"/>
      <c r="O891" s="189"/>
      <c r="P891" s="189"/>
      <c r="Q891" s="189"/>
      <c r="R891" s="189"/>
      <c r="S891" s="189"/>
      <c r="T891" s="189"/>
      <c r="U891" s="189"/>
      <c r="V891" s="189"/>
      <c r="W891" s="189"/>
      <c r="X891" s="189"/>
      <c r="Y891" s="189"/>
      <c r="Z891" s="189"/>
      <c r="AA891" s="189"/>
      <c r="AB891" s="189"/>
      <c r="AC891" s="189"/>
      <c r="AD891" s="189"/>
      <c r="AE891" s="189"/>
      <c r="AF891" s="189"/>
      <c r="AG891" s="189"/>
      <c r="AH891" s="189"/>
      <c r="AI891" s="189"/>
      <c r="AJ891" s="189"/>
      <c r="AK891" s="189"/>
      <c r="AL891" s="189"/>
      <c r="AM891" s="189"/>
      <c r="AN891" s="189"/>
    </row>
    <row r="892" spans="1:40" s="170" customFormat="1">
      <c r="A892" s="170">
        <v>902</v>
      </c>
      <c r="B892" s="188" t="s">
        <v>2408</v>
      </c>
      <c r="C892" s="187" t="s">
        <v>2409</v>
      </c>
      <c r="D892" s="204" t="s">
        <v>718</v>
      </c>
      <c r="H892" s="189"/>
      <c r="I892" s="189"/>
      <c r="J892" s="189"/>
      <c r="K892" s="189"/>
      <c r="L892" s="189"/>
      <c r="M892" s="189"/>
      <c r="N892" s="189"/>
      <c r="O892" s="189"/>
      <c r="P892" s="189"/>
      <c r="Q892" s="189"/>
      <c r="R892" s="189"/>
      <c r="S892" s="189"/>
      <c r="T892" s="189"/>
      <c r="U892" s="189"/>
      <c r="V892" s="189"/>
      <c r="W892" s="189"/>
      <c r="X892" s="189"/>
      <c r="Y892" s="189"/>
      <c r="Z892" s="189"/>
      <c r="AA892" s="189"/>
      <c r="AB892" s="189"/>
      <c r="AC892" s="189"/>
      <c r="AD892" s="189"/>
      <c r="AE892" s="189"/>
      <c r="AF892" s="189"/>
      <c r="AG892" s="189"/>
      <c r="AH892" s="189"/>
      <c r="AI892" s="189"/>
      <c r="AJ892" s="189"/>
      <c r="AK892" s="189"/>
      <c r="AL892" s="189"/>
      <c r="AM892" s="189"/>
      <c r="AN892" s="189"/>
    </row>
    <row r="893" spans="1:40" s="170" customFormat="1">
      <c r="A893" s="170">
        <v>903</v>
      </c>
      <c r="B893" s="188" t="s">
        <v>2410</v>
      </c>
      <c r="C893" s="187" t="s">
        <v>2411</v>
      </c>
      <c r="D893" s="204" t="s">
        <v>714</v>
      </c>
      <c r="H893" s="189"/>
      <c r="I893" s="189"/>
      <c r="J893" s="189"/>
      <c r="K893" s="189"/>
      <c r="L893" s="189"/>
      <c r="M893" s="189"/>
      <c r="N893" s="189"/>
      <c r="O893" s="189"/>
      <c r="P893" s="189"/>
      <c r="Q893" s="189"/>
      <c r="R893" s="189"/>
      <c r="S893" s="189"/>
      <c r="T893" s="189"/>
      <c r="U893" s="189"/>
      <c r="V893" s="189"/>
      <c r="W893" s="189"/>
      <c r="X893" s="189"/>
      <c r="Y893" s="189"/>
      <c r="Z893" s="189"/>
      <c r="AA893" s="189"/>
      <c r="AB893" s="189"/>
      <c r="AC893" s="189"/>
      <c r="AD893" s="189"/>
      <c r="AE893" s="189"/>
      <c r="AF893" s="189"/>
      <c r="AG893" s="189"/>
      <c r="AH893" s="189"/>
      <c r="AI893" s="189"/>
      <c r="AJ893" s="189"/>
      <c r="AK893" s="189"/>
      <c r="AL893" s="189"/>
      <c r="AM893" s="189"/>
      <c r="AN893" s="189"/>
    </row>
    <row r="894" spans="1:40" s="170" customFormat="1">
      <c r="A894" s="170">
        <v>904</v>
      </c>
      <c r="B894" s="188" t="s">
        <v>2412</v>
      </c>
      <c r="C894" s="187" t="s">
        <v>2413</v>
      </c>
      <c r="D894" s="204" t="s">
        <v>718</v>
      </c>
      <c r="H894" s="189"/>
      <c r="I894" s="189"/>
      <c r="J894" s="189"/>
      <c r="K894" s="189"/>
      <c r="L894" s="189"/>
      <c r="M894" s="189"/>
      <c r="N894" s="189"/>
      <c r="O894" s="189"/>
      <c r="P894" s="189"/>
      <c r="Q894" s="189"/>
      <c r="R894" s="189"/>
      <c r="S894" s="189"/>
      <c r="T894" s="189"/>
      <c r="U894" s="189"/>
      <c r="V894" s="189"/>
      <c r="W894" s="189"/>
      <c r="X894" s="189"/>
      <c r="Y894" s="189"/>
      <c r="Z894" s="189"/>
      <c r="AA894" s="189"/>
      <c r="AB894" s="189"/>
      <c r="AC894" s="189"/>
      <c r="AD894" s="189"/>
      <c r="AE894" s="189"/>
      <c r="AF894" s="189"/>
      <c r="AG894" s="189"/>
      <c r="AH894" s="189"/>
      <c r="AI894" s="189"/>
      <c r="AJ894" s="189"/>
      <c r="AK894" s="189"/>
      <c r="AL894" s="189"/>
      <c r="AM894" s="189"/>
      <c r="AN894" s="189"/>
    </row>
    <row r="895" spans="1:40" s="170" customFormat="1">
      <c r="A895" s="170">
        <v>905</v>
      </c>
      <c r="B895" s="188" t="s">
        <v>2414</v>
      </c>
      <c r="C895" s="187" t="s">
        <v>2415</v>
      </c>
      <c r="D895" s="204" t="s">
        <v>718</v>
      </c>
      <c r="H895" s="189"/>
      <c r="I895" s="189"/>
      <c r="J895" s="189"/>
      <c r="K895" s="189"/>
      <c r="L895" s="189"/>
      <c r="M895" s="189"/>
      <c r="N895" s="189"/>
      <c r="O895" s="189"/>
      <c r="P895" s="189"/>
      <c r="Q895" s="189"/>
      <c r="R895" s="189"/>
      <c r="S895" s="189"/>
      <c r="T895" s="189"/>
      <c r="U895" s="189"/>
      <c r="V895" s="189"/>
      <c r="W895" s="189"/>
      <c r="X895" s="189"/>
      <c r="Y895" s="189"/>
      <c r="Z895" s="189"/>
      <c r="AA895" s="189"/>
      <c r="AB895" s="189"/>
      <c r="AC895" s="189"/>
      <c r="AD895" s="189"/>
      <c r="AE895" s="189"/>
      <c r="AF895" s="189"/>
      <c r="AG895" s="189"/>
      <c r="AH895" s="189"/>
      <c r="AI895" s="189"/>
      <c r="AJ895" s="189"/>
      <c r="AK895" s="189"/>
      <c r="AL895" s="189"/>
      <c r="AM895" s="189"/>
      <c r="AN895" s="189"/>
    </row>
    <row r="896" spans="1:40" s="170" customFormat="1">
      <c r="A896" s="170">
        <v>906</v>
      </c>
      <c r="B896" s="188" t="s">
        <v>2416</v>
      </c>
      <c r="C896" s="187" t="s">
        <v>2417</v>
      </c>
      <c r="D896" s="204" t="s">
        <v>1238</v>
      </c>
      <c r="H896" s="189"/>
      <c r="I896" s="189"/>
      <c r="J896" s="189"/>
      <c r="K896" s="189"/>
      <c r="L896" s="189"/>
      <c r="M896" s="189"/>
      <c r="N896" s="189"/>
      <c r="O896" s="189"/>
      <c r="P896" s="189"/>
      <c r="Q896" s="189"/>
      <c r="R896" s="189"/>
      <c r="S896" s="189"/>
      <c r="T896" s="189"/>
      <c r="U896" s="189"/>
      <c r="V896" s="189"/>
      <c r="W896" s="189"/>
      <c r="X896" s="189"/>
      <c r="Y896" s="189"/>
      <c r="Z896" s="189"/>
      <c r="AA896" s="189"/>
      <c r="AB896" s="189"/>
      <c r="AC896" s="189"/>
      <c r="AD896" s="189"/>
      <c r="AE896" s="189"/>
      <c r="AF896" s="189"/>
      <c r="AG896" s="189"/>
      <c r="AH896" s="189"/>
      <c r="AI896" s="189"/>
      <c r="AJ896" s="189"/>
      <c r="AK896" s="189"/>
      <c r="AL896" s="189"/>
      <c r="AM896" s="189"/>
      <c r="AN896" s="189"/>
    </row>
    <row r="897" spans="1:40" s="170" customFormat="1">
      <c r="A897" s="170">
        <v>907</v>
      </c>
      <c r="B897" s="188" t="s">
        <v>2418</v>
      </c>
      <c r="C897" s="187" t="s">
        <v>2419</v>
      </c>
      <c r="D897" s="188" t="s">
        <v>714</v>
      </c>
      <c r="H897" s="189"/>
      <c r="I897" s="189"/>
      <c r="J897" s="189"/>
      <c r="K897" s="189"/>
      <c r="L897" s="189"/>
      <c r="M897" s="189"/>
      <c r="N897" s="189"/>
      <c r="O897" s="189"/>
      <c r="P897" s="189"/>
      <c r="Q897" s="189"/>
      <c r="R897" s="189"/>
      <c r="S897" s="189"/>
      <c r="T897" s="189"/>
      <c r="U897" s="189"/>
      <c r="V897" s="189"/>
      <c r="W897" s="189"/>
      <c r="X897" s="189"/>
      <c r="Y897" s="189"/>
      <c r="Z897" s="189"/>
      <c r="AA897" s="189"/>
      <c r="AB897" s="189"/>
      <c r="AC897" s="189"/>
      <c r="AD897" s="189"/>
      <c r="AE897" s="189"/>
      <c r="AF897" s="189"/>
      <c r="AG897" s="189"/>
      <c r="AH897" s="189"/>
      <c r="AI897" s="189"/>
      <c r="AJ897" s="189"/>
      <c r="AK897" s="189"/>
      <c r="AL897" s="189"/>
      <c r="AM897" s="189"/>
      <c r="AN897" s="189"/>
    </row>
    <row r="898" spans="1:40" s="170" customFormat="1">
      <c r="A898" s="170">
        <v>908</v>
      </c>
      <c r="B898" s="188" t="s">
        <v>2420</v>
      </c>
      <c r="C898" s="187" t="s">
        <v>2421</v>
      </c>
      <c r="D898" s="204" t="s">
        <v>714</v>
      </c>
      <c r="H898" s="189"/>
      <c r="I898" s="189"/>
      <c r="J898" s="189"/>
      <c r="K898" s="189"/>
      <c r="L898" s="189"/>
      <c r="M898" s="189"/>
      <c r="N898" s="189"/>
      <c r="O898" s="189"/>
      <c r="P898" s="189"/>
      <c r="Q898" s="189"/>
      <c r="R898" s="189"/>
      <c r="S898" s="189"/>
      <c r="T898" s="189"/>
      <c r="U898" s="189"/>
      <c r="V898" s="189"/>
      <c r="W898" s="189"/>
      <c r="X898" s="189"/>
      <c r="Y898" s="189"/>
      <c r="Z898" s="189"/>
      <c r="AA898" s="189"/>
      <c r="AB898" s="189"/>
      <c r="AC898" s="189"/>
      <c r="AD898" s="189"/>
      <c r="AE898" s="189"/>
      <c r="AF898" s="189"/>
      <c r="AG898" s="189"/>
      <c r="AH898" s="189"/>
      <c r="AI898" s="189"/>
      <c r="AJ898" s="189"/>
      <c r="AK898" s="189"/>
      <c r="AL898" s="189"/>
      <c r="AM898" s="189"/>
      <c r="AN898" s="189"/>
    </row>
    <row r="899" spans="1:40" s="170" customFormat="1">
      <c r="A899" s="170">
        <v>909</v>
      </c>
      <c r="B899" s="188" t="s">
        <v>2422</v>
      </c>
      <c r="C899" s="187" t="s">
        <v>2423</v>
      </c>
      <c r="D899" s="204" t="s">
        <v>718</v>
      </c>
      <c r="H899" s="189"/>
      <c r="I899" s="189"/>
      <c r="J899" s="189"/>
      <c r="K899" s="189"/>
      <c r="L899" s="189"/>
      <c r="M899" s="189"/>
      <c r="N899" s="189"/>
      <c r="O899" s="189"/>
      <c r="P899" s="189"/>
      <c r="Q899" s="189"/>
      <c r="R899" s="189"/>
      <c r="S899" s="189"/>
      <c r="T899" s="189"/>
      <c r="U899" s="189"/>
      <c r="V899" s="189"/>
      <c r="W899" s="189"/>
      <c r="X899" s="189"/>
      <c r="Y899" s="189"/>
      <c r="Z899" s="189"/>
      <c r="AA899" s="189"/>
      <c r="AB899" s="189"/>
      <c r="AC899" s="189"/>
      <c r="AD899" s="189"/>
      <c r="AE899" s="189"/>
      <c r="AF899" s="189"/>
      <c r="AG899" s="189"/>
      <c r="AH899" s="189"/>
      <c r="AI899" s="189"/>
      <c r="AJ899" s="189"/>
      <c r="AK899" s="189"/>
      <c r="AL899" s="189"/>
      <c r="AM899" s="189"/>
      <c r="AN899" s="189"/>
    </row>
    <row r="900" spans="1:40" s="170" customFormat="1">
      <c r="A900" s="170">
        <v>910</v>
      </c>
      <c r="B900" s="188" t="s">
        <v>2424</v>
      </c>
      <c r="C900" s="187" t="s">
        <v>2425</v>
      </c>
      <c r="D900" s="204" t="s">
        <v>764</v>
      </c>
      <c r="H900" s="189"/>
      <c r="I900" s="189"/>
      <c r="J900" s="189"/>
      <c r="K900" s="189"/>
      <c r="L900" s="189"/>
      <c r="M900" s="189"/>
      <c r="N900" s="189"/>
      <c r="O900" s="189"/>
      <c r="P900" s="189"/>
      <c r="Q900" s="189"/>
      <c r="R900" s="189"/>
      <c r="S900" s="189"/>
      <c r="T900" s="189"/>
      <c r="U900" s="189"/>
      <c r="V900" s="189"/>
      <c r="W900" s="189"/>
      <c r="X900" s="189"/>
      <c r="Y900" s="189"/>
      <c r="Z900" s="189"/>
      <c r="AA900" s="189"/>
      <c r="AB900" s="189"/>
      <c r="AC900" s="189"/>
      <c r="AD900" s="189"/>
      <c r="AE900" s="189"/>
      <c r="AF900" s="189"/>
      <c r="AG900" s="189"/>
      <c r="AH900" s="189"/>
      <c r="AI900" s="189"/>
      <c r="AJ900" s="189"/>
      <c r="AK900" s="189"/>
      <c r="AL900" s="189"/>
      <c r="AM900" s="189"/>
      <c r="AN900" s="189"/>
    </row>
    <row r="901" spans="1:40" s="170" customFormat="1">
      <c r="A901" s="170">
        <v>911</v>
      </c>
      <c r="B901" s="188" t="s">
        <v>2426</v>
      </c>
      <c r="C901" s="187" t="s">
        <v>2427</v>
      </c>
      <c r="D901" s="204" t="s">
        <v>1238</v>
      </c>
      <c r="H901" s="189"/>
      <c r="I901" s="189"/>
      <c r="J901" s="189"/>
      <c r="K901" s="189"/>
      <c r="L901" s="189"/>
      <c r="M901" s="189"/>
      <c r="N901" s="189"/>
      <c r="O901" s="189"/>
      <c r="P901" s="189"/>
      <c r="Q901" s="189"/>
      <c r="R901" s="189"/>
      <c r="S901" s="189"/>
      <c r="T901" s="189"/>
      <c r="U901" s="189"/>
      <c r="V901" s="189"/>
      <c r="W901" s="189"/>
      <c r="X901" s="189"/>
      <c r="Y901" s="189"/>
      <c r="Z901" s="189"/>
      <c r="AA901" s="189"/>
      <c r="AB901" s="189"/>
      <c r="AC901" s="189"/>
      <c r="AD901" s="189"/>
      <c r="AE901" s="189"/>
      <c r="AF901" s="189"/>
      <c r="AG901" s="189"/>
      <c r="AH901" s="189"/>
      <c r="AI901" s="189"/>
      <c r="AJ901" s="189"/>
      <c r="AK901" s="189"/>
      <c r="AL901" s="189"/>
      <c r="AM901" s="189"/>
      <c r="AN901" s="189"/>
    </row>
    <row r="902" spans="1:40" s="170" customFormat="1">
      <c r="A902" s="170">
        <v>912</v>
      </c>
      <c r="B902" s="188" t="s">
        <v>2428</v>
      </c>
      <c r="C902" s="187" t="s">
        <v>2429</v>
      </c>
      <c r="D902" s="204" t="s">
        <v>714</v>
      </c>
      <c r="H902" s="189"/>
      <c r="I902" s="189"/>
      <c r="J902" s="189"/>
      <c r="K902" s="189"/>
      <c r="L902" s="189"/>
      <c r="M902" s="189"/>
      <c r="N902" s="189"/>
      <c r="O902" s="189"/>
      <c r="P902" s="189"/>
      <c r="Q902" s="189"/>
      <c r="R902" s="189"/>
      <c r="S902" s="189"/>
      <c r="T902" s="189"/>
      <c r="U902" s="189"/>
      <c r="V902" s="189"/>
      <c r="W902" s="189"/>
      <c r="X902" s="189"/>
      <c r="Y902" s="189"/>
      <c r="Z902" s="189"/>
      <c r="AA902" s="189"/>
      <c r="AB902" s="189"/>
      <c r="AC902" s="189"/>
      <c r="AD902" s="189"/>
      <c r="AE902" s="189"/>
      <c r="AF902" s="189"/>
      <c r="AG902" s="189"/>
      <c r="AH902" s="189"/>
      <c r="AI902" s="189"/>
      <c r="AJ902" s="189"/>
      <c r="AK902" s="189"/>
      <c r="AL902" s="189"/>
      <c r="AM902" s="189"/>
      <c r="AN902" s="189"/>
    </row>
    <row r="903" spans="1:40" s="170" customFormat="1">
      <c r="A903" s="170">
        <v>913</v>
      </c>
      <c r="B903" s="188" t="s">
        <v>2430</v>
      </c>
      <c r="C903" s="187" t="s">
        <v>2431</v>
      </c>
      <c r="D903" s="204" t="s">
        <v>1238</v>
      </c>
      <c r="H903" s="189"/>
      <c r="I903" s="189"/>
      <c r="J903" s="189"/>
      <c r="K903" s="189"/>
      <c r="L903" s="189"/>
      <c r="M903" s="189"/>
      <c r="N903" s="189"/>
      <c r="O903" s="189"/>
      <c r="P903" s="189"/>
      <c r="Q903" s="189"/>
      <c r="R903" s="189"/>
      <c r="S903" s="189"/>
      <c r="T903" s="189"/>
      <c r="U903" s="189"/>
      <c r="V903" s="189"/>
      <c r="W903" s="189"/>
      <c r="X903" s="189"/>
      <c r="Y903" s="189"/>
      <c r="Z903" s="189"/>
      <c r="AA903" s="189"/>
      <c r="AB903" s="189"/>
      <c r="AC903" s="189"/>
      <c r="AD903" s="189"/>
      <c r="AE903" s="189"/>
      <c r="AF903" s="189"/>
      <c r="AG903" s="189"/>
      <c r="AH903" s="189"/>
      <c r="AI903" s="189"/>
      <c r="AJ903" s="189"/>
      <c r="AK903" s="189"/>
      <c r="AL903" s="189"/>
      <c r="AM903" s="189"/>
      <c r="AN903" s="189"/>
    </row>
    <row r="904" spans="1:40" s="170" customFormat="1">
      <c r="A904" s="170">
        <v>914</v>
      </c>
      <c r="B904" s="188" t="s">
        <v>2432</v>
      </c>
      <c r="C904" s="187" t="s">
        <v>2433</v>
      </c>
      <c r="D904" s="204" t="s">
        <v>714</v>
      </c>
      <c r="H904" s="189"/>
      <c r="I904" s="189"/>
      <c r="J904" s="189"/>
      <c r="K904" s="189"/>
      <c r="L904" s="189"/>
      <c r="M904" s="189"/>
      <c r="N904" s="189"/>
      <c r="O904" s="189"/>
      <c r="P904" s="189"/>
      <c r="Q904" s="189"/>
      <c r="R904" s="189"/>
      <c r="S904" s="189"/>
      <c r="T904" s="189"/>
      <c r="U904" s="189"/>
      <c r="V904" s="189"/>
      <c r="W904" s="189"/>
      <c r="X904" s="189"/>
      <c r="Y904" s="189"/>
      <c r="Z904" s="189"/>
      <c r="AA904" s="189"/>
      <c r="AB904" s="189"/>
      <c r="AC904" s="189"/>
      <c r="AD904" s="189"/>
      <c r="AE904" s="189"/>
      <c r="AF904" s="189"/>
      <c r="AG904" s="189"/>
      <c r="AH904" s="189"/>
      <c r="AI904" s="189"/>
      <c r="AJ904" s="189"/>
      <c r="AK904" s="189"/>
      <c r="AL904" s="189"/>
      <c r="AM904" s="189"/>
      <c r="AN904" s="189"/>
    </row>
    <row r="905" spans="1:40" s="170" customFormat="1">
      <c r="A905" s="170">
        <v>915</v>
      </c>
      <c r="B905" s="188" t="s">
        <v>2434</v>
      </c>
      <c r="C905" s="187" t="s">
        <v>2435</v>
      </c>
      <c r="D905" s="204" t="s">
        <v>718</v>
      </c>
      <c r="H905" s="189"/>
      <c r="I905" s="189"/>
      <c r="J905" s="189"/>
      <c r="K905" s="189"/>
      <c r="L905" s="189"/>
      <c r="M905" s="189"/>
      <c r="N905" s="189"/>
      <c r="O905" s="189"/>
      <c r="P905" s="189"/>
      <c r="Q905" s="189"/>
      <c r="R905" s="189"/>
      <c r="S905" s="189"/>
      <c r="T905" s="189"/>
      <c r="U905" s="189"/>
      <c r="V905" s="189"/>
      <c r="W905" s="189"/>
      <c r="X905" s="189"/>
      <c r="Y905" s="189"/>
      <c r="Z905" s="189"/>
      <c r="AA905" s="189"/>
      <c r="AB905" s="189"/>
      <c r="AC905" s="189"/>
      <c r="AD905" s="189"/>
      <c r="AE905" s="189"/>
      <c r="AF905" s="189"/>
      <c r="AG905" s="189"/>
      <c r="AH905" s="189"/>
      <c r="AI905" s="189"/>
      <c r="AJ905" s="189"/>
      <c r="AK905" s="189"/>
      <c r="AL905" s="189"/>
      <c r="AM905" s="189"/>
      <c r="AN905" s="189"/>
    </row>
    <row r="906" spans="1:40" s="170" customFormat="1">
      <c r="A906" s="169">
        <v>916</v>
      </c>
      <c r="B906" s="207" t="s">
        <v>2436</v>
      </c>
      <c r="C906" s="208" t="s">
        <v>2437</v>
      </c>
      <c r="D906" s="207" t="s">
        <v>714</v>
      </c>
      <c r="H906" s="189"/>
      <c r="I906" s="189"/>
      <c r="J906" s="189"/>
      <c r="K906" s="189"/>
      <c r="L906" s="189"/>
      <c r="M906" s="189"/>
      <c r="N906" s="189"/>
      <c r="O906" s="189"/>
      <c r="P906" s="189"/>
      <c r="Q906" s="189"/>
      <c r="R906" s="189"/>
      <c r="S906" s="189"/>
      <c r="T906" s="189"/>
      <c r="U906" s="189"/>
      <c r="V906" s="189"/>
      <c r="W906" s="189"/>
      <c r="X906" s="189"/>
      <c r="Y906" s="189"/>
      <c r="Z906" s="189"/>
      <c r="AA906" s="189"/>
      <c r="AB906" s="189"/>
      <c r="AC906" s="189"/>
      <c r="AD906" s="189"/>
      <c r="AE906" s="189"/>
      <c r="AF906" s="189"/>
      <c r="AG906" s="189"/>
      <c r="AH906" s="189"/>
      <c r="AI906" s="189"/>
      <c r="AJ906" s="189"/>
      <c r="AK906" s="189"/>
      <c r="AL906" s="189"/>
      <c r="AM906" s="189"/>
      <c r="AN906" s="189"/>
    </row>
    <row r="907" spans="1:40" s="170" customFormat="1">
      <c r="A907" s="170">
        <v>917</v>
      </c>
      <c r="B907" s="188" t="s">
        <v>2438</v>
      </c>
      <c r="C907" s="187" t="s">
        <v>2439</v>
      </c>
      <c r="D907" s="204" t="s">
        <v>718</v>
      </c>
      <c r="H907" s="189"/>
      <c r="I907" s="189"/>
      <c r="J907" s="189"/>
      <c r="K907" s="189"/>
      <c r="L907" s="189"/>
      <c r="M907" s="189"/>
      <c r="N907" s="189"/>
      <c r="O907" s="189"/>
      <c r="P907" s="189"/>
      <c r="Q907" s="189"/>
      <c r="R907" s="189"/>
      <c r="S907" s="189"/>
      <c r="T907" s="189"/>
      <c r="U907" s="189"/>
      <c r="V907" s="189"/>
      <c r="W907" s="189"/>
      <c r="X907" s="189"/>
      <c r="Y907" s="189"/>
      <c r="Z907" s="189"/>
      <c r="AA907" s="189"/>
      <c r="AB907" s="189"/>
      <c r="AC907" s="189"/>
      <c r="AD907" s="189"/>
      <c r="AE907" s="189"/>
      <c r="AF907" s="189"/>
      <c r="AG907" s="189"/>
      <c r="AH907" s="189"/>
      <c r="AI907" s="189"/>
      <c r="AJ907" s="189"/>
      <c r="AK907" s="189"/>
      <c r="AL907" s="189"/>
      <c r="AM907" s="189"/>
      <c r="AN907" s="189"/>
    </row>
    <row r="908" spans="1:40" s="170" customFormat="1">
      <c r="A908" s="170">
        <v>918</v>
      </c>
      <c r="B908" s="188" t="s">
        <v>2440</v>
      </c>
      <c r="C908" s="187" t="s">
        <v>2441</v>
      </c>
      <c r="D908" s="204" t="s">
        <v>2442</v>
      </c>
      <c r="H908" s="189"/>
      <c r="I908" s="189"/>
      <c r="J908" s="189"/>
      <c r="K908" s="189"/>
      <c r="L908" s="189"/>
      <c r="M908" s="189"/>
      <c r="N908" s="189"/>
      <c r="O908" s="189"/>
      <c r="P908" s="189"/>
      <c r="Q908" s="189"/>
      <c r="R908" s="189"/>
      <c r="S908" s="189"/>
      <c r="T908" s="189"/>
      <c r="U908" s="189"/>
      <c r="V908" s="189"/>
      <c r="W908" s="189"/>
      <c r="X908" s="189"/>
      <c r="Y908" s="189"/>
      <c r="Z908" s="189"/>
      <c r="AA908" s="189"/>
      <c r="AB908" s="189"/>
      <c r="AC908" s="189"/>
      <c r="AD908" s="189"/>
      <c r="AE908" s="189"/>
      <c r="AF908" s="189"/>
      <c r="AG908" s="189"/>
      <c r="AH908" s="189"/>
      <c r="AI908" s="189"/>
      <c r="AJ908" s="189"/>
      <c r="AK908" s="189"/>
      <c r="AL908" s="189"/>
      <c r="AM908" s="189"/>
      <c r="AN908" s="189"/>
    </row>
    <row r="909" spans="1:40" s="170" customFormat="1">
      <c r="A909" s="170">
        <v>920</v>
      </c>
      <c r="B909" s="188" t="s">
        <v>2443</v>
      </c>
      <c r="C909" s="187" t="s">
        <v>2444</v>
      </c>
      <c r="D909" s="204" t="s">
        <v>714</v>
      </c>
      <c r="H909" s="189"/>
      <c r="I909" s="189"/>
      <c r="J909" s="189"/>
      <c r="K909" s="189"/>
      <c r="L909" s="189"/>
      <c r="M909" s="189"/>
      <c r="N909" s="189"/>
      <c r="O909" s="189"/>
      <c r="P909" s="189"/>
      <c r="Q909" s="189"/>
      <c r="R909" s="189"/>
      <c r="S909" s="189"/>
      <c r="T909" s="189"/>
      <c r="U909" s="189"/>
      <c r="V909" s="189"/>
      <c r="W909" s="189"/>
      <c r="X909" s="189"/>
      <c r="Y909" s="189"/>
      <c r="Z909" s="189"/>
      <c r="AA909" s="189"/>
      <c r="AB909" s="189"/>
      <c r="AC909" s="189"/>
      <c r="AD909" s="189"/>
      <c r="AE909" s="189"/>
      <c r="AF909" s="189"/>
      <c r="AG909" s="189"/>
      <c r="AH909" s="189"/>
      <c r="AI909" s="189"/>
      <c r="AJ909" s="189"/>
      <c r="AK909" s="189"/>
      <c r="AL909" s="189"/>
      <c r="AM909" s="189"/>
      <c r="AN909" s="189"/>
    </row>
    <row r="910" spans="1:40" s="170" customFormat="1">
      <c r="A910" s="170">
        <v>921</v>
      </c>
      <c r="B910" s="188" t="s">
        <v>2445</v>
      </c>
      <c r="C910" s="187" t="s">
        <v>2446</v>
      </c>
      <c r="D910" s="204" t="s">
        <v>714</v>
      </c>
      <c r="H910" s="189"/>
      <c r="I910" s="189"/>
      <c r="J910" s="189"/>
      <c r="K910" s="189"/>
      <c r="L910" s="189"/>
      <c r="M910" s="189"/>
      <c r="N910" s="189"/>
      <c r="O910" s="189"/>
      <c r="P910" s="189"/>
      <c r="Q910" s="189"/>
      <c r="R910" s="189"/>
      <c r="S910" s="189"/>
      <c r="T910" s="189"/>
      <c r="U910" s="189"/>
      <c r="V910" s="189"/>
      <c r="W910" s="189"/>
      <c r="X910" s="189"/>
      <c r="Y910" s="189"/>
      <c r="Z910" s="189"/>
      <c r="AA910" s="189"/>
      <c r="AB910" s="189"/>
      <c r="AC910" s="189"/>
      <c r="AD910" s="189"/>
      <c r="AE910" s="189"/>
      <c r="AF910" s="189"/>
      <c r="AG910" s="189"/>
      <c r="AH910" s="189"/>
      <c r="AI910" s="189"/>
      <c r="AJ910" s="189"/>
      <c r="AK910" s="189"/>
      <c r="AL910" s="189"/>
      <c r="AM910" s="189"/>
      <c r="AN910" s="189"/>
    </row>
    <row r="911" spans="1:40" s="170" customFormat="1">
      <c r="A911" s="170">
        <v>922</v>
      </c>
      <c r="B911" s="188" t="s">
        <v>2447</v>
      </c>
      <c r="C911" s="187" t="s">
        <v>2448</v>
      </c>
      <c r="D911" s="204" t="s">
        <v>718</v>
      </c>
      <c r="H911" s="189"/>
      <c r="I911" s="189"/>
      <c r="J911" s="189"/>
      <c r="K911" s="189"/>
      <c r="L911" s="189"/>
      <c r="M911" s="189"/>
      <c r="N911" s="189"/>
      <c r="O911" s="189"/>
      <c r="P911" s="189"/>
      <c r="Q911" s="189"/>
      <c r="R911" s="189"/>
      <c r="S911" s="189"/>
      <c r="T911" s="189"/>
      <c r="U911" s="189"/>
      <c r="V911" s="189"/>
      <c r="W911" s="189"/>
      <c r="X911" s="189"/>
      <c r="Y911" s="189"/>
      <c r="Z911" s="189"/>
      <c r="AA911" s="189"/>
      <c r="AB911" s="189"/>
      <c r="AC911" s="189"/>
      <c r="AD911" s="189"/>
      <c r="AE911" s="189"/>
      <c r="AF911" s="189"/>
      <c r="AG911" s="189"/>
      <c r="AH911" s="189"/>
      <c r="AI911" s="189"/>
      <c r="AJ911" s="189"/>
      <c r="AK911" s="189"/>
      <c r="AL911" s="189"/>
      <c r="AM911" s="189"/>
      <c r="AN911" s="189"/>
    </row>
    <row r="912" spans="1:40" s="38" customFormat="1">
      <c r="A912" s="170">
        <v>923</v>
      </c>
      <c r="B912" s="188" t="s">
        <v>2449</v>
      </c>
      <c r="C912" s="187" t="s">
        <v>2450</v>
      </c>
      <c r="D912" s="204" t="s">
        <v>718</v>
      </c>
      <c r="E912" s="169"/>
      <c r="F912" s="169"/>
      <c r="G912" s="169"/>
      <c r="H912" s="213"/>
      <c r="I912" s="213"/>
      <c r="J912" s="213"/>
      <c r="K912" s="213"/>
      <c r="L912" s="213"/>
      <c r="M912" s="213"/>
      <c r="N912" s="213"/>
      <c r="O912" s="213"/>
      <c r="P912" s="213"/>
      <c r="Q912" s="213"/>
      <c r="R912" s="213"/>
      <c r="S912" s="213"/>
      <c r="T912" s="213"/>
      <c r="U912" s="213"/>
      <c r="V912" s="213"/>
      <c r="W912" s="213"/>
      <c r="X912" s="213"/>
      <c r="Y912" s="213"/>
      <c r="Z912" s="213"/>
      <c r="AA912" s="213"/>
      <c r="AB912" s="213"/>
      <c r="AC912" s="213"/>
      <c r="AD912" s="213"/>
      <c r="AE912" s="213"/>
      <c r="AF912" s="213"/>
      <c r="AG912" s="213"/>
      <c r="AH912" s="213"/>
      <c r="AI912" s="213"/>
      <c r="AJ912" s="213"/>
      <c r="AK912" s="213"/>
      <c r="AL912" s="213"/>
      <c r="AM912" s="213"/>
      <c r="AN912" s="213"/>
    </row>
    <row r="913" spans="1:4">
      <c r="A913" s="170">
        <v>924</v>
      </c>
      <c r="B913" s="188" t="s">
        <v>2451</v>
      </c>
      <c r="C913" s="187" t="s">
        <v>2452</v>
      </c>
      <c r="D913" s="204" t="s">
        <v>714</v>
      </c>
    </row>
    <row r="914" spans="1:4">
      <c r="A914" s="170">
        <v>925</v>
      </c>
      <c r="B914" s="188" t="s">
        <v>2453</v>
      </c>
      <c r="C914" s="187" t="s">
        <v>2454</v>
      </c>
      <c r="D914" s="204" t="s">
        <v>714</v>
      </c>
    </row>
    <row r="915" spans="1:4">
      <c r="A915" s="170">
        <v>926</v>
      </c>
      <c r="B915" s="188" t="s">
        <v>2455</v>
      </c>
      <c r="C915" s="187" t="s">
        <v>2456</v>
      </c>
      <c r="D915" s="204" t="s">
        <v>1238</v>
      </c>
    </row>
    <row r="916" spans="1:4">
      <c r="A916" s="170">
        <v>927</v>
      </c>
      <c r="B916" s="188" t="s">
        <v>2457</v>
      </c>
      <c r="C916" s="187" t="s">
        <v>2458</v>
      </c>
      <c r="D916" s="204" t="s">
        <v>718</v>
      </c>
    </row>
    <row r="917" spans="1:4">
      <c r="A917" s="170">
        <v>928</v>
      </c>
      <c r="B917" s="188" t="s">
        <v>2459</v>
      </c>
      <c r="C917" s="187" t="s">
        <v>2460</v>
      </c>
      <c r="D917" s="204" t="s">
        <v>714</v>
      </c>
    </row>
    <row r="918" spans="1:4">
      <c r="A918" s="170">
        <v>929</v>
      </c>
      <c r="B918" s="188" t="s">
        <v>2461</v>
      </c>
      <c r="C918" s="187" t="s">
        <v>2462</v>
      </c>
      <c r="D918" s="204" t="s">
        <v>714</v>
      </c>
    </row>
    <row r="919" spans="1:4">
      <c r="A919" s="170">
        <v>930</v>
      </c>
      <c r="B919" s="188" t="s">
        <v>2463</v>
      </c>
      <c r="C919" s="187" t="s">
        <v>2464</v>
      </c>
      <c r="D919" s="204" t="s">
        <v>718</v>
      </c>
    </row>
    <row r="920" spans="1:4">
      <c r="A920" s="170">
        <v>931</v>
      </c>
      <c r="B920" s="188" t="s">
        <v>2465</v>
      </c>
      <c r="C920" s="187" t="s">
        <v>2466</v>
      </c>
      <c r="D920" s="204" t="s">
        <v>764</v>
      </c>
    </row>
    <row r="921" spans="1:4">
      <c r="A921" s="170">
        <v>932</v>
      </c>
      <c r="B921" s="188" t="s">
        <v>2467</v>
      </c>
      <c r="C921" s="187" t="s">
        <v>2468</v>
      </c>
      <c r="D921" s="204" t="s">
        <v>714</v>
      </c>
    </row>
    <row r="922" spans="1:4">
      <c r="A922" s="170">
        <v>933</v>
      </c>
      <c r="B922" s="188" t="s">
        <v>2469</v>
      </c>
      <c r="C922" s="187" t="s">
        <v>2470</v>
      </c>
      <c r="D922" s="204" t="s">
        <v>714</v>
      </c>
    </row>
    <row r="923" spans="1:4">
      <c r="A923" s="170">
        <v>934</v>
      </c>
      <c r="B923" s="188" t="s">
        <v>2471</v>
      </c>
      <c r="C923" s="187" t="s">
        <v>2472</v>
      </c>
      <c r="D923" s="204" t="s">
        <v>714</v>
      </c>
    </row>
    <row r="924" spans="1:4">
      <c r="A924" s="170">
        <v>935</v>
      </c>
      <c r="B924" s="188" t="s">
        <v>2473</v>
      </c>
      <c r="C924" s="187" t="s">
        <v>2474</v>
      </c>
      <c r="D924" s="204" t="s">
        <v>718</v>
      </c>
    </row>
    <row r="925" spans="1:4">
      <c r="A925" s="170">
        <v>936</v>
      </c>
      <c r="B925" s="188" t="s">
        <v>2475</v>
      </c>
      <c r="C925" s="187" t="s">
        <v>2476</v>
      </c>
      <c r="D925" s="204" t="s">
        <v>718</v>
      </c>
    </row>
    <row r="926" spans="1:4">
      <c r="A926" s="169">
        <v>937</v>
      </c>
      <c r="B926" s="207" t="s">
        <v>2477</v>
      </c>
      <c r="C926" s="208" t="s">
        <v>2478</v>
      </c>
      <c r="D926" s="207" t="s">
        <v>1238</v>
      </c>
    </row>
    <row r="927" spans="1:4">
      <c r="A927" s="170">
        <v>938</v>
      </c>
      <c r="B927" s="188" t="s">
        <v>2479</v>
      </c>
      <c r="C927" s="187" t="s">
        <v>2480</v>
      </c>
      <c r="D927" s="204" t="s">
        <v>714</v>
      </c>
    </row>
    <row r="928" spans="1:4">
      <c r="A928" s="170">
        <v>939</v>
      </c>
      <c r="B928" s="188" t="s">
        <v>2481</v>
      </c>
      <c r="C928" s="187" t="s">
        <v>2482</v>
      </c>
      <c r="D928" s="204" t="s">
        <v>718</v>
      </c>
    </row>
    <row r="929" spans="1:40">
      <c r="A929" s="170">
        <v>940</v>
      </c>
      <c r="B929" s="188" t="s">
        <v>2483</v>
      </c>
      <c r="C929" s="187" t="s">
        <v>2484</v>
      </c>
      <c r="D929" s="204" t="s">
        <v>718</v>
      </c>
    </row>
    <row r="930" spans="1:40">
      <c r="A930" s="170">
        <v>941</v>
      </c>
      <c r="B930" s="188" t="s">
        <v>2485</v>
      </c>
      <c r="C930" s="187" t="s">
        <v>2486</v>
      </c>
      <c r="D930" s="204" t="s">
        <v>718</v>
      </c>
    </row>
    <row r="931" spans="1:40">
      <c r="A931" s="170">
        <v>942</v>
      </c>
      <c r="B931" s="188" t="s">
        <v>2487</v>
      </c>
      <c r="C931" s="187" t="s">
        <v>2488</v>
      </c>
      <c r="D931" s="204" t="s">
        <v>714</v>
      </c>
    </row>
    <row r="932" spans="1:40" s="38" customFormat="1">
      <c r="A932" s="170">
        <v>943</v>
      </c>
      <c r="B932" s="188" t="s">
        <v>2489</v>
      </c>
      <c r="C932" s="187" t="s">
        <v>2490</v>
      </c>
      <c r="D932" s="204" t="s">
        <v>764</v>
      </c>
      <c r="E932" s="169"/>
      <c r="F932" s="169"/>
      <c r="G932" s="169"/>
      <c r="H932" s="213"/>
      <c r="I932" s="213"/>
      <c r="J932" s="213"/>
      <c r="K932" s="213"/>
      <c r="L932" s="213"/>
      <c r="M932" s="213"/>
      <c r="N932" s="213"/>
      <c r="O932" s="213"/>
      <c r="P932" s="213"/>
      <c r="Q932" s="213"/>
      <c r="R932" s="213"/>
      <c r="S932" s="213"/>
      <c r="T932" s="213"/>
      <c r="U932" s="213"/>
      <c r="V932" s="213"/>
      <c r="W932" s="213"/>
      <c r="X932" s="213"/>
      <c r="Y932" s="213"/>
      <c r="Z932" s="213"/>
      <c r="AA932" s="213"/>
      <c r="AB932" s="213"/>
      <c r="AC932" s="213"/>
      <c r="AD932" s="213"/>
      <c r="AE932" s="213"/>
      <c r="AF932" s="213"/>
      <c r="AG932" s="213"/>
      <c r="AH932" s="213"/>
      <c r="AI932" s="213"/>
      <c r="AJ932" s="213"/>
      <c r="AK932" s="213"/>
      <c r="AL932" s="213"/>
      <c r="AM932" s="213"/>
      <c r="AN932" s="213"/>
    </row>
    <row r="933" spans="1:40">
      <c r="A933" s="170">
        <v>944</v>
      </c>
      <c r="B933" s="188" t="s">
        <v>2491</v>
      </c>
      <c r="C933" s="187" t="s">
        <v>2492</v>
      </c>
      <c r="D933" s="204" t="s">
        <v>718</v>
      </c>
    </row>
    <row r="934" spans="1:40">
      <c r="A934" s="170">
        <v>945</v>
      </c>
      <c r="B934" s="188" t="s">
        <v>2493</v>
      </c>
      <c r="C934" s="187" t="s">
        <v>2494</v>
      </c>
      <c r="D934" s="204" t="s">
        <v>718</v>
      </c>
    </row>
    <row r="935" spans="1:40">
      <c r="A935" s="170">
        <v>946</v>
      </c>
      <c r="B935" s="188" t="s">
        <v>2495</v>
      </c>
      <c r="C935" s="187" t="s">
        <v>2496</v>
      </c>
      <c r="D935" s="204" t="s">
        <v>714</v>
      </c>
    </row>
    <row r="936" spans="1:40">
      <c r="A936" s="170">
        <v>947</v>
      </c>
      <c r="B936" s="188" t="s">
        <v>2497</v>
      </c>
      <c r="C936" s="187" t="s">
        <v>2498</v>
      </c>
      <c r="D936" s="204" t="s">
        <v>714</v>
      </c>
    </row>
    <row r="937" spans="1:40">
      <c r="A937" s="170">
        <v>948</v>
      </c>
      <c r="B937" s="188" t="s">
        <v>2499</v>
      </c>
      <c r="C937" s="187" t="s">
        <v>2500</v>
      </c>
      <c r="D937" s="204" t="s">
        <v>1238</v>
      </c>
    </row>
    <row r="938" spans="1:40">
      <c r="A938" s="170">
        <v>949</v>
      </c>
      <c r="B938" s="188" t="s">
        <v>2501</v>
      </c>
      <c r="C938" s="187" t="s">
        <v>2502</v>
      </c>
      <c r="D938" s="204" t="s">
        <v>718</v>
      </c>
    </row>
    <row r="939" spans="1:40">
      <c r="A939" s="170">
        <v>950</v>
      </c>
      <c r="B939" s="188" t="s">
        <v>2503</v>
      </c>
      <c r="C939" s="187" t="s">
        <v>2504</v>
      </c>
      <c r="D939" s="204" t="s">
        <v>718</v>
      </c>
    </row>
    <row r="940" spans="1:40">
      <c r="A940" s="170">
        <v>951</v>
      </c>
      <c r="B940" s="188" t="s">
        <v>2505</v>
      </c>
      <c r="C940" s="187" t="s">
        <v>2506</v>
      </c>
      <c r="D940" s="204" t="s">
        <v>714</v>
      </c>
    </row>
    <row r="941" spans="1:40">
      <c r="A941" s="170">
        <v>952</v>
      </c>
      <c r="B941" s="188" t="s">
        <v>2507</v>
      </c>
      <c r="C941" s="187" t="s">
        <v>2508</v>
      </c>
      <c r="D941" s="204" t="s">
        <v>764</v>
      </c>
    </row>
    <row r="942" spans="1:40">
      <c r="A942" s="170">
        <v>955</v>
      </c>
      <c r="B942" s="188" t="s">
        <v>2509</v>
      </c>
      <c r="C942" s="187" t="s">
        <v>2510</v>
      </c>
      <c r="D942" s="204" t="s">
        <v>718</v>
      </c>
    </row>
    <row r="943" spans="1:40">
      <c r="A943" s="170">
        <v>957</v>
      </c>
      <c r="B943" s="188" t="s">
        <v>2511</v>
      </c>
      <c r="C943" s="187" t="s">
        <v>2512</v>
      </c>
      <c r="D943" s="204" t="s">
        <v>1238</v>
      </c>
    </row>
    <row r="944" spans="1:40" s="170" customFormat="1">
      <c r="A944" s="170">
        <v>958</v>
      </c>
      <c r="B944" s="188" t="s">
        <v>2513</v>
      </c>
      <c r="C944" s="187" t="s">
        <v>2514</v>
      </c>
      <c r="D944" s="204" t="s">
        <v>718</v>
      </c>
      <c r="H944" s="189"/>
      <c r="I944" s="189"/>
      <c r="J944" s="189"/>
      <c r="K944" s="189"/>
      <c r="L944" s="189"/>
      <c r="M944" s="189"/>
      <c r="N944" s="189"/>
      <c r="O944" s="189"/>
      <c r="P944" s="189"/>
      <c r="Q944" s="189"/>
      <c r="R944" s="189"/>
      <c r="S944" s="189"/>
      <c r="T944" s="189"/>
      <c r="U944" s="189"/>
      <c r="V944" s="189"/>
      <c r="W944" s="189"/>
      <c r="X944" s="189"/>
      <c r="Y944" s="189"/>
      <c r="Z944" s="189"/>
      <c r="AA944" s="189"/>
      <c r="AB944" s="189"/>
      <c r="AC944" s="189"/>
      <c r="AD944" s="189"/>
      <c r="AE944" s="189"/>
      <c r="AF944" s="189"/>
      <c r="AG944" s="189"/>
      <c r="AH944" s="189"/>
      <c r="AI944" s="189"/>
      <c r="AJ944" s="189"/>
      <c r="AK944" s="189"/>
      <c r="AL944" s="189"/>
      <c r="AM944" s="189"/>
      <c r="AN944" s="189"/>
    </row>
    <row r="945" spans="1:40" s="170" customFormat="1">
      <c r="A945" s="170">
        <v>959</v>
      </c>
      <c r="B945" s="188" t="s">
        <v>2515</v>
      </c>
      <c r="C945" s="187" t="s">
        <v>2516</v>
      </c>
      <c r="D945" s="204" t="s">
        <v>718</v>
      </c>
      <c r="H945" s="189"/>
      <c r="I945" s="189"/>
      <c r="J945" s="189"/>
      <c r="K945" s="189"/>
      <c r="L945" s="189"/>
      <c r="M945" s="189"/>
      <c r="N945" s="189"/>
      <c r="O945" s="189"/>
      <c r="P945" s="189"/>
      <c r="Q945" s="189"/>
      <c r="R945" s="189"/>
      <c r="S945" s="189"/>
      <c r="T945" s="189"/>
      <c r="U945" s="189"/>
      <c r="V945" s="189"/>
      <c r="W945" s="189"/>
      <c r="X945" s="189"/>
      <c r="Y945" s="189"/>
      <c r="Z945" s="189"/>
      <c r="AA945" s="189"/>
      <c r="AB945" s="189"/>
      <c r="AC945" s="189"/>
      <c r="AD945" s="189"/>
      <c r="AE945" s="189"/>
      <c r="AF945" s="189"/>
      <c r="AG945" s="189"/>
      <c r="AH945" s="189"/>
      <c r="AI945" s="189"/>
      <c r="AJ945" s="189"/>
      <c r="AK945" s="189"/>
      <c r="AL945" s="189"/>
      <c r="AM945" s="189"/>
      <c r="AN945" s="189"/>
    </row>
    <row r="946" spans="1:40" s="170" customFormat="1">
      <c r="A946" s="170">
        <v>960</v>
      </c>
      <c r="B946" s="188" t="s">
        <v>2517</v>
      </c>
      <c r="C946" s="187" t="s">
        <v>2518</v>
      </c>
      <c r="D946" s="204" t="s">
        <v>714</v>
      </c>
      <c r="H946" s="189"/>
      <c r="I946" s="189"/>
      <c r="J946" s="189"/>
      <c r="K946" s="189"/>
      <c r="L946" s="189"/>
      <c r="M946" s="189"/>
      <c r="N946" s="189"/>
      <c r="O946" s="189"/>
      <c r="P946" s="189"/>
      <c r="Q946" s="189"/>
      <c r="R946" s="189"/>
      <c r="S946" s="189"/>
      <c r="T946" s="189"/>
      <c r="U946" s="189"/>
      <c r="V946" s="189"/>
      <c r="W946" s="189"/>
      <c r="X946" s="189"/>
      <c r="Y946" s="189"/>
      <c r="Z946" s="189"/>
      <c r="AA946" s="189"/>
      <c r="AB946" s="189"/>
      <c r="AC946" s="189"/>
      <c r="AD946" s="189"/>
      <c r="AE946" s="189"/>
      <c r="AF946" s="189"/>
      <c r="AG946" s="189"/>
      <c r="AH946" s="189"/>
      <c r="AI946" s="189"/>
      <c r="AJ946" s="189"/>
      <c r="AK946" s="189"/>
      <c r="AL946" s="189"/>
      <c r="AM946" s="189"/>
      <c r="AN946" s="189"/>
    </row>
    <row r="947" spans="1:40" s="170" customFormat="1">
      <c r="A947" s="170">
        <v>961</v>
      </c>
      <c r="B947" s="188" t="s">
        <v>2519</v>
      </c>
      <c r="C947" s="187" t="s">
        <v>2520</v>
      </c>
      <c r="D947" s="204" t="s">
        <v>714</v>
      </c>
      <c r="H947" s="189"/>
      <c r="I947" s="189"/>
      <c r="J947" s="189"/>
      <c r="K947" s="189"/>
      <c r="L947" s="189"/>
      <c r="M947" s="189"/>
      <c r="N947" s="189"/>
      <c r="O947" s="189"/>
      <c r="P947" s="189"/>
      <c r="Q947" s="189"/>
      <c r="R947" s="189"/>
      <c r="S947" s="189"/>
      <c r="T947" s="189"/>
      <c r="U947" s="189"/>
      <c r="V947" s="189"/>
      <c r="W947" s="189"/>
      <c r="X947" s="189"/>
      <c r="Y947" s="189"/>
      <c r="Z947" s="189"/>
      <c r="AA947" s="189"/>
      <c r="AB947" s="189"/>
      <c r="AC947" s="189"/>
      <c r="AD947" s="189"/>
      <c r="AE947" s="189"/>
      <c r="AF947" s="189"/>
      <c r="AG947" s="189"/>
      <c r="AH947" s="189"/>
      <c r="AI947" s="189"/>
      <c r="AJ947" s="189"/>
      <c r="AK947" s="189"/>
      <c r="AL947" s="189"/>
      <c r="AM947" s="189"/>
      <c r="AN947" s="189"/>
    </row>
    <row r="948" spans="1:40" s="170" customFormat="1">
      <c r="A948" s="170">
        <v>962</v>
      </c>
      <c r="B948" s="188" t="s">
        <v>2521</v>
      </c>
      <c r="C948" s="187" t="s">
        <v>2522</v>
      </c>
      <c r="D948" s="204" t="s">
        <v>714</v>
      </c>
      <c r="H948" s="189"/>
      <c r="I948" s="189"/>
      <c r="J948" s="189"/>
      <c r="K948" s="189"/>
      <c r="L948" s="189"/>
      <c r="M948" s="189"/>
      <c r="N948" s="189"/>
      <c r="O948" s="189"/>
      <c r="P948" s="189"/>
      <c r="Q948" s="189"/>
      <c r="R948" s="189"/>
      <c r="S948" s="189"/>
      <c r="T948" s="189"/>
      <c r="U948" s="189"/>
      <c r="V948" s="189"/>
      <c r="W948" s="189"/>
      <c r="X948" s="189"/>
      <c r="Y948" s="189"/>
      <c r="Z948" s="189"/>
      <c r="AA948" s="189"/>
      <c r="AB948" s="189"/>
      <c r="AC948" s="189"/>
      <c r="AD948" s="189"/>
      <c r="AE948" s="189"/>
      <c r="AF948" s="189"/>
      <c r="AG948" s="189"/>
      <c r="AH948" s="189"/>
      <c r="AI948" s="189"/>
      <c r="AJ948" s="189"/>
      <c r="AK948" s="189"/>
      <c r="AL948" s="189"/>
      <c r="AM948" s="189"/>
      <c r="AN948" s="189"/>
    </row>
    <row r="949" spans="1:40" s="170" customFormat="1">
      <c r="A949" s="170">
        <v>963</v>
      </c>
      <c r="B949" s="188" t="s">
        <v>2523</v>
      </c>
      <c r="C949" s="187" t="s">
        <v>2524</v>
      </c>
      <c r="D949" s="204" t="s">
        <v>718</v>
      </c>
      <c r="H949" s="189"/>
      <c r="I949" s="189"/>
      <c r="J949" s="189"/>
      <c r="K949" s="189"/>
      <c r="L949" s="189"/>
      <c r="M949" s="189"/>
      <c r="N949" s="189"/>
      <c r="O949" s="189"/>
      <c r="P949" s="189"/>
      <c r="Q949" s="189"/>
      <c r="R949" s="189"/>
      <c r="S949" s="189"/>
      <c r="T949" s="189"/>
      <c r="U949" s="189"/>
      <c r="V949" s="189"/>
      <c r="W949" s="189"/>
      <c r="X949" s="189"/>
      <c r="Y949" s="189"/>
      <c r="Z949" s="189"/>
      <c r="AA949" s="189"/>
      <c r="AB949" s="189"/>
      <c r="AC949" s="189"/>
      <c r="AD949" s="189"/>
      <c r="AE949" s="189"/>
      <c r="AF949" s="189"/>
      <c r="AG949" s="189"/>
      <c r="AH949" s="189"/>
      <c r="AI949" s="189"/>
      <c r="AJ949" s="189"/>
      <c r="AK949" s="189"/>
      <c r="AL949" s="189"/>
      <c r="AM949" s="189"/>
      <c r="AN949" s="189"/>
    </row>
    <row r="950" spans="1:40" s="170" customFormat="1">
      <c r="A950" s="170">
        <v>964</v>
      </c>
      <c r="B950" s="188" t="s">
        <v>2525</v>
      </c>
      <c r="C950" s="187" t="s">
        <v>2526</v>
      </c>
      <c r="D950" s="204" t="s">
        <v>718</v>
      </c>
      <c r="H950" s="189"/>
      <c r="I950" s="189"/>
      <c r="J950" s="189"/>
      <c r="K950" s="189"/>
      <c r="L950" s="189"/>
      <c r="M950" s="189"/>
      <c r="N950" s="189"/>
      <c r="O950" s="189"/>
      <c r="P950" s="189"/>
      <c r="Q950" s="189"/>
      <c r="R950" s="189"/>
      <c r="S950" s="189"/>
      <c r="T950" s="189"/>
      <c r="U950" s="189"/>
      <c r="V950" s="189"/>
      <c r="W950" s="189"/>
      <c r="X950" s="189"/>
      <c r="Y950" s="189"/>
      <c r="Z950" s="189"/>
      <c r="AA950" s="189"/>
      <c r="AB950" s="189"/>
      <c r="AC950" s="189"/>
      <c r="AD950" s="189"/>
      <c r="AE950" s="189"/>
      <c r="AF950" s="189"/>
      <c r="AG950" s="189"/>
      <c r="AH950" s="189"/>
      <c r="AI950" s="189"/>
      <c r="AJ950" s="189"/>
      <c r="AK950" s="189"/>
      <c r="AL950" s="189"/>
      <c r="AM950" s="189"/>
      <c r="AN950" s="189"/>
    </row>
    <row r="951" spans="1:40" s="170" customFormat="1">
      <c r="A951" s="170">
        <v>965</v>
      </c>
      <c r="B951" s="188" t="s">
        <v>2527</v>
      </c>
      <c r="C951" s="187" t="s">
        <v>2528</v>
      </c>
      <c r="D951" s="204" t="s">
        <v>786</v>
      </c>
      <c r="H951" s="189"/>
      <c r="I951" s="189"/>
      <c r="J951" s="189"/>
      <c r="K951" s="189"/>
      <c r="L951" s="189"/>
      <c r="M951" s="189"/>
      <c r="N951" s="189"/>
      <c r="O951" s="189"/>
      <c r="P951" s="189"/>
      <c r="Q951" s="189"/>
      <c r="R951" s="189"/>
      <c r="S951" s="189"/>
      <c r="T951" s="189"/>
      <c r="U951" s="189"/>
      <c r="V951" s="189"/>
      <c r="W951" s="189"/>
      <c r="X951" s="189"/>
      <c r="Y951" s="189"/>
      <c r="Z951" s="189"/>
      <c r="AA951" s="189"/>
      <c r="AB951" s="189"/>
      <c r="AC951" s="189"/>
      <c r="AD951" s="189"/>
      <c r="AE951" s="189"/>
      <c r="AF951" s="189"/>
      <c r="AG951" s="189"/>
      <c r="AH951" s="189"/>
      <c r="AI951" s="189"/>
      <c r="AJ951" s="189"/>
      <c r="AK951" s="189"/>
      <c r="AL951" s="189"/>
      <c r="AM951" s="189"/>
      <c r="AN951" s="189"/>
    </row>
    <row r="952" spans="1:40" s="170" customFormat="1">
      <c r="A952" s="170">
        <v>966</v>
      </c>
      <c r="B952" s="188" t="s">
        <v>2529</v>
      </c>
      <c r="C952" s="187" t="s">
        <v>2530</v>
      </c>
      <c r="D952" s="204" t="s">
        <v>718</v>
      </c>
      <c r="H952" s="189"/>
      <c r="I952" s="189"/>
      <c r="J952" s="189"/>
      <c r="K952" s="189"/>
      <c r="L952" s="189"/>
      <c r="M952" s="189"/>
      <c r="N952" s="189"/>
      <c r="O952" s="189"/>
      <c r="P952" s="189"/>
      <c r="Q952" s="189"/>
      <c r="R952" s="189"/>
      <c r="S952" s="189"/>
      <c r="T952" s="189"/>
      <c r="U952" s="189"/>
      <c r="V952" s="189"/>
      <c r="W952" s="189"/>
      <c r="X952" s="189"/>
      <c r="Y952" s="189"/>
      <c r="Z952" s="189"/>
      <c r="AA952" s="189"/>
      <c r="AB952" s="189"/>
      <c r="AC952" s="189"/>
      <c r="AD952" s="189"/>
      <c r="AE952" s="189"/>
      <c r="AF952" s="189"/>
      <c r="AG952" s="189"/>
      <c r="AH952" s="189"/>
      <c r="AI952" s="189"/>
      <c r="AJ952" s="189"/>
      <c r="AK952" s="189"/>
      <c r="AL952" s="189"/>
      <c r="AM952" s="189"/>
      <c r="AN952" s="189"/>
    </row>
    <row r="953" spans="1:40" s="170" customFormat="1">
      <c r="A953" s="170">
        <v>967</v>
      </c>
      <c r="B953" s="188" t="s">
        <v>2531</v>
      </c>
      <c r="C953" s="187" t="s">
        <v>2532</v>
      </c>
      <c r="D953" s="204" t="s">
        <v>718</v>
      </c>
      <c r="H953" s="189"/>
      <c r="I953" s="189"/>
      <c r="J953" s="189"/>
      <c r="K953" s="189"/>
      <c r="L953" s="189"/>
      <c r="M953" s="189"/>
      <c r="N953" s="189"/>
      <c r="O953" s="189"/>
      <c r="P953" s="189"/>
      <c r="Q953" s="189"/>
      <c r="R953" s="189"/>
      <c r="S953" s="189"/>
      <c r="T953" s="189"/>
      <c r="U953" s="189"/>
      <c r="V953" s="189"/>
      <c r="W953" s="189"/>
      <c r="X953" s="189"/>
      <c r="Y953" s="189"/>
      <c r="Z953" s="189"/>
      <c r="AA953" s="189"/>
      <c r="AB953" s="189"/>
      <c r="AC953" s="189"/>
      <c r="AD953" s="189"/>
      <c r="AE953" s="189"/>
      <c r="AF953" s="189"/>
      <c r="AG953" s="189"/>
      <c r="AH953" s="189"/>
      <c r="AI953" s="189"/>
      <c r="AJ953" s="189"/>
      <c r="AK953" s="189"/>
      <c r="AL953" s="189"/>
      <c r="AM953" s="189"/>
      <c r="AN953" s="189"/>
    </row>
    <row r="954" spans="1:40" s="170" customFormat="1">
      <c r="A954" s="170">
        <v>968</v>
      </c>
      <c r="B954" s="188" t="s">
        <v>2533</v>
      </c>
      <c r="C954" s="187" t="s">
        <v>2534</v>
      </c>
      <c r="D954" s="204" t="s">
        <v>718</v>
      </c>
      <c r="H954" s="189"/>
      <c r="I954" s="189"/>
      <c r="J954" s="189"/>
      <c r="K954" s="189"/>
      <c r="L954" s="189"/>
      <c r="M954" s="189"/>
      <c r="N954" s="189"/>
      <c r="O954" s="189"/>
      <c r="P954" s="189"/>
      <c r="Q954" s="189"/>
      <c r="R954" s="189"/>
      <c r="S954" s="189"/>
      <c r="T954" s="189"/>
      <c r="U954" s="189"/>
      <c r="V954" s="189"/>
      <c r="W954" s="189"/>
      <c r="X954" s="189"/>
      <c r="Y954" s="189"/>
      <c r="Z954" s="189"/>
      <c r="AA954" s="189"/>
      <c r="AB954" s="189"/>
      <c r="AC954" s="189"/>
      <c r="AD954" s="189"/>
      <c r="AE954" s="189"/>
      <c r="AF954" s="189"/>
      <c r="AG954" s="189"/>
      <c r="AH954" s="189"/>
      <c r="AI954" s="189"/>
      <c r="AJ954" s="189"/>
      <c r="AK954" s="189"/>
      <c r="AL954" s="189"/>
      <c r="AM954" s="189"/>
      <c r="AN954" s="189"/>
    </row>
    <row r="955" spans="1:40" s="170" customFormat="1">
      <c r="A955" s="170">
        <v>969</v>
      </c>
      <c r="B955" s="188" t="s">
        <v>2535</v>
      </c>
      <c r="C955" s="187" t="s">
        <v>2536</v>
      </c>
      <c r="D955" s="204" t="s">
        <v>718</v>
      </c>
      <c r="H955" s="189"/>
      <c r="I955" s="189"/>
      <c r="J955" s="189"/>
      <c r="K955" s="189"/>
      <c r="L955" s="189"/>
      <c r="M955" s="189"/>
      <c r="N955" s="189"/>
      <c r="O955" s="189"/>
      <c r="P955" s="189"/>
      <c r="Q955" s="189"/>
      <c r="R955" s="189"/>
      <c r="S955" s="189"/>
      <c r="T955" s="189"/>
      <c r="U955" s="189"/>
      <c r="V955" s="189"/>
      <c r="W955" s="189"/>
      <c r="X955" s="189"/>
      <c r="Y955" s="189"/>
      <c r="Z955" s="189"/>
      <c r="AA955" s="189"/>
      <c r="AB955" s="189"/>
      <c r="AC955" s="189"/>
      <c r="AD955" s="189"/>
      <c r="AE955" s="189"/>
      <c r="AF955" s="189"/>
      <c r="AG955" s="189"/>
      <c r="AH955" s="189"/>
      <c r="AI955" s="189"/>
      <c r="AJ955" s="189"/>
      <c r="AK955" s="189"/>
      <c r="AL955" s="189"/>
      <c r="AM955" s="189"/>
      <c r="AN955" s="189"/>
    </row>
    <row r="956" spans="1:40" s="170" customFormat="1">
      <c r="A956" s="170">
        <v>970</v>
      </c>
      <c r="B956" s="188" t="s">
        <v>2537</v>
      </c>
      <c r="C956" s="187" t="s">
        <v>2538</v>
      </c>
      <c r="D956" s="204" t="s">
        <v>718</v>
      </c>
      <c r="H956" s="189"/>
      <c r="I956" s="189"/>
      <c r="J956" s="189"/>
      <c r="K956" s="189"/>
      <c r="L956" s="189"/>
      <c r="M956" s="189"/>
      <c r="N956" s="189"/>
      <c r="O956" s="189"/>
      <c r="P956" s="189"/>
      <c r="Q956" s="189"/>
      <c r="R956" s="189"/>
      <c r="S956" s="189"/>
      <c r="T956" s="189"/>
      <c r="U956" s="189"/>
      <c r="V956" s="189"/>
      <c r="W956" s="189"/>
      <c r="X956" s="189"/>
      <c r="Y956" s="189"/>
      <c r="Z956" s="189"/>
      <c r="AA956" s="189"/>
      <c r="AB956" s="189"/>
      <c r="AC956" s="189"/>
      <c r="AD956" s="189"/>
      <c r="AE956" s="189"/>
      <c r="AF956" s="189"/>
      <c r="AG956" s="189"/>
      <c r="AH956" s="189"/>
      <c r="AI956" s="189"/>
      <c r="AJ956" s="189"/>
      <c r="AK956" s="189"/>
      <c r="AL956" s="189"/>
      <c r="AM956" s="189"/>
      <c r="AN956" s="189"/>
    </row>
    <row r="957" spans="1:40" s="170" customFormat="1">
      <c r="A957" s="170">
        <v>971</v>
      </c>
      <c r="B957" s="188" t="s">
        <v>2539</v>
      </c>
      <c r="C957" s="187" t="s">
        <v>2540</v>
      </c>
      <c r="D957" s="204" t="s">
        <v>718</v>
      </c>
      <c r="H957" s="189"/>
      <c r="I957" s="189"/>
      <c r="J957" s="189"/>
      <c r="K957" s="189"/>
      <c r="L957" s="189"/>
      <c r="M957" s="189"/>
      <c r="N957" s="189"/>
      <c r="O957" s="189"/>
      <c r="P957" s="189"/>
      <c r="Q957" s="189"/>
      <c r="R957" s="189"/>
      <c r="S957" s="189"/>
      <c r="T957" s="189"/>
      <c r="U957" s="189"/>
      <c r="V957" s="189"/>
      <c r="W957" s="189"/>
      <c r="X957" s="189"/>
      <c r="Y957" s="189"/>
      <c r="Z957" s="189"/>
      <c r="AA957" s="189"/>
      <c r="AB957" s="189"/>
      <c r="AC957" s="189"/>
      <c r="AD957" s="189"/>
      <c r="AE957" s="189"/>
      <c r="AF957" s="189"/>
      <c r="AG957" s="189"/>
      <c r="AH957" s="189"/>
      <c r="AI957" s="189"/>
      <c r="AJ957" s="189"/>
      <c r="AK957" s="189"/>
      <c r="AL957" s="189"/>
      <c r="AM957" s="189"/>
      <c r="AN957" s="189"/>
    </row>
    <row r="958" spans="1:40" s="170" customFormat="1">
      <c r="A958" s="170">
        <v>972</v>
      </c>
      <c r="B958" s="188" t="s">
        <v>2541</v>
      </c>
      <c r="C958" s="187" t="s">
        <v>2542</v>
      </c>
      <c r="D958" s="204" t="s">
        <v>718</v>
      </c>
      <c r="H958" s="189"/>
      <c r="I958" s="189"/>
      <c r="J958" s="189"/>
      <c r="K958" s="189"/>
      <c r="L958" s="189"/>
      <c r="M958" s="189"/>
      <c r="N958" s="189"/>
      <c r="O958" s="189"/>
      <c r="P958" s="189"/>
      <c r="Q958" s="189"/>
      <c r="R958" s="189"/>
      <c r="S958" s="189"/>
      <c r="T958" s="189"/>
      <c r="U958" s="189"/>
      <c r="V958" s="189"/>
      <c r="W958" s="189"/>
      <c r="X958" s="189"/>
      <c r="Y958" s="189"/>
      <c r="Z958" s="189"/>
      <c r="AA958" s="189"/>
      <c r="AB958" s="189"/>
      <c r="AC958" s="189"/>
      <c r="AD958" s="189"/>
      <c r="AE958" s="189"/>
      <c r="AF958" s="189"/>
      <c r="AG958" s="189"/>
      <c r="AH958" s="189"/>
      <c r="AI958" s="189"/>
      <c r="AJ958" s="189"/>
      <c r="AK958" s="189"/>
      <c r="AL958" s="189"/>
      <c r="AM958" s="189"/>
      <c r="AN958" s="189"/>
    </row>
    <row r="959" spans="1:40" s="170" customFormat="1">
      <c r="A959" s="170">
        <v>973</v>
      </c>
      <c r="B959" s="188" t="s">
        <v>2543</v>
      </c>
      <c r="C959" s="187" t="s">
        <v>2544</v>
      </c>
      <c r="D959" s="204" t="s">
        <v>786</v>
      </c>
      <c r="H959" s="189"/>
      <c r="I959" s="189"/>
      <c r="J959" s="189"/>
      <c r="K959" s="189"/>
      <c r="L959" s="189"/>
      <c r="M959" s="189"/>
      <c r="N959" s="189"/>
      <c r="O959" s="189"/>
      <c r="P959" s="189"/>
      <c r="Q959" s="189"/>
      <c r="R959" s="189"/>
      <c r="S959" s="189"/>
      <c r="T959" s="189"/>
      <c r="U959" s="189"/>
      <c r="V959" s="189"/>
      <c r="W959" s="189"/>
      <c r="X959" s="189"/>
      <c r="Y959" s="189"/>
      <c r="Z959" s="189"/>
      <c r="AA959" s="189"/>
      <c r="AB959" s="189"/>
      <c r="AC959" s="189"/>
      <c r="AD959" s="189"/>
      <c r="AE959" s="189"/>
      <c r="AF959" s="189"/>
      <c r="AG959" s="189"/>
      <c r="AH959" s="189"/>
      <c r="AI959" s="189"/>
      <c r="AJ959" s="189"/>
      <c r="AK959" s="189"/>
      <c r="AL959" s="189"/>
      <c r="AM959" s="189"/>
      <c r="AN959" s="189"/>
    </row>
    <row r="960" spans="1:40" s="170" customFormat="1">
      <c r="A960" s="170">
        <v>974</v>
      </c>
      <c r="B960" s="188" t="s">
        <v>2545</v>
      </c>
      <c r="C960" s="187" t="s">
        <v>2546</v>
      </c>
      <c r="D960" s="204" t="s">
        <v>718</v>
      </c>
      <c r="H960" s="189"/>
      <c r="I960" s="189"/>
      <c r="J960" s="189"/>
      <c r="K960" s="189"/>
      <c r="L960" s="189"/>
      <c r="M960" s="189"/>
      <c r="N960" s="189"/>
      <c r="O960" s="189"/>
      <c r="P960" s="189"/>
      <c r="Q960" s="189"/>
      <c r="R960" s="189"/>
      <c r="S960" s="189"/>
      <c r="T960" s="189"/>
      <c r="U960" s="189"/>
      <c r="V960" s="189"/>
      <c r="W960" s="189"/>
      <c r="X960" s="189"/>
      <c r="Y960" s="189"/>
      <c r="Z960" s="189"/>
      <c r="AA960" s="189"/>
      <c r="AB960" s="189"/>
      <c r="AC960" s="189"/>
      <c r="AD960" s="189"/>
      <c r="AE960" s="189"/>
      <c r="AF960" s="189"/>
      <c r="AG960" s="189"/>
      <c r="AH960" s="189"/>
      <c r="AI960" s="189"/>
      <c r="AJ960" s="189"/>
      <c r="AK960" s="189"/>
      <c r="AL960" s="189"/>
      <c r="AM960" s="189"/>
      <c r="AN960" s="189"/>
    </row>
    <row r="961" spans="1:40" s="170" customFormat="1">
      <c r="A961" s="170">
        <v>975</v>
      </c>
      <c r="B961" s="188" t="s">
        <v>2547</v>
      </c>
      <c r="C961" s="187" t="s">
        <v>2548</v>
      </c>
      <c r="D961" s="204" t="s">
        <v>714</v>
      </c>
      <c r="H961" s="189"/>
      <c r="I961" s="189"/>
      <c r="J961" s="189"/>
      <c r="K961" s="189"/>
      <c r="L961" s="189"/>
      <c r="M961" s="189"/>
      <c r="N961" s="189"/>
      <c r="O961" s="189"/>
      <c r="P961" s="189"/>
      <c r="Q961" s="189"/>
      <c r="R961" s="189"/>
      <c r="S961" s="189"/>
      <c r="T961" s="189"/>
      <c r="U961" s="189"/>
      <c r="V961" s="189"/>
      <c r="W961" s="189"/>
      <c r="X961" s="189"/>
      <c r="Y961" s="189"/>
      <c r="Z961" s="189"/>
      <c r="AA961" s="189"/>
      <c r="AB961" s="189"/>
      <c r="AC961" s="189"/>
      <c r="AD961" s="189"/>
      <c r="AE961" s="189"/>
      <c r="AF961" s="189"/>
      <c r="AG961" s="189"/>
      <c r="AH961" s="189"/>
      <c r="AI961" s="189"/>
      <c r="AJ961" s="189"/>
      <c r="AK961" s="189"/>
      <c r="AL961" s="189"/>
      <c r="AM961" s="189"/>
      <c r="AN961" s="189"/>
    </row>
    <row r="962" spans="1:40" s="170" customFormat="1">
      <c r="A962" s="170">
        <v>976</v>
      </c>
      <c r="B962" s="188" t="s">
        <v>2549</v>
      </c>
      <c r="C962" s="187" t="s">
        <v>2550</v>
      </c>
      <c r="D962" s="204" t="s">
        <v>714</v>
      </c>
      <c r="H962" s="189"/>
      <c r="I962" s="189"/>
      <c r="J962" s="189"/>
      <c r="K962" s="189"/>
      <c r="L962" s="189"/>
      <c r="M962" s="189"/>
      <c r="N962" s="189"/>
      <c r="O962" s="189"/>
      <c r="P962" s="189"/>
      <c r="Q962" s="189"/>
      <c r="R962" s="189"/>
      <c r="S962" s="189"/>
      <c r="T962" s="189"/>
      <c r="U962" s="189"/>
      <c r="V962" s="189"/>
      <c r="W962" s="189"/>
      <c r="X962" s="189"/>
      <c r="Y962" s="189"/>
      <c r="Z962" s="189"/>
      <c r="AA962" s="189"/>
      <c r="AB962" s="189"/>
      <c r="AC962" s="189"/>
      <c r="AD962" s="189"/>
      <c r="AE962" s="189"/>
      <c r="AF962" s="189"/>
      <c r="AG962" s="189"/>
      <c r="AH962" s="189"/>
      <c r="AI962" s="189"/>
      <c r="AJ962" s="189"/>
      <c r="AK962" s="189"/>
      <c r="AL962" s="189"/>
      <c r="AM962" s="189"/>
      <c r="AN962" s="189"/>
    </row>
    <row r="963" spans="1:40" s="170" customFormat="1">
      <c r="A963" s="170">
        <v>978</v>
      </c>
      <c r="B963" s="188" t="s">
        <v>2551</v>
      </c>
      <c r="C963" s="187" t="s">
        <v>2552</v>
      </c>
      <c r="D963" s="204" t="s">
        <v>718</v>
      </c>
      <c r="H963" s="189"/>
      <c r="I963" s="189"/>
      <c r="J963" s="189"/>
      <c r="K963" s="189"/>
      <c r="L963" s="189"/>
      <c r="M963" s="189"/>
      <c r="N963" s="189"/>
      <c r="O963" s="189"/>
      <c r="P963" s="189"/>
      <c r="Q963" s="189"/>
      <c r="R963" s="189"/>
      <c r="S963" s="189"/>
      <c r="T963" s="189"/>
      <c r="U963" s="189"/>
      <c r="V963" s="189"/>
      <c r="W963" s="189"/>
      <c r="X963" s="189"/>
      <c r="Y963" s="189"/>
      <c r="Z963" s="189"/>
      <c r="AA963" s="189"/>
      <c r="AB963" s="189"/>
      <c r="AC963" s="189"/>
      <c r="AD963" s="189"/>
      <c r="AE963" s="189"/>
      <c r="AF963" s="189"/>
      <c r="AG963" s="189"/>
      <c r="AH963" s="189"/>
      <c r="AI963" s="189"/>
      <c r="AJ963" s="189"/>
      <c r="AK963" s="189"/>
      <c r="AL963" s="189"/>
      <c r="AM963" s="189"/>
      <c r="AN963" s="189"/>
    </row>
    <row r="964" spans="1:40" s="170" customFormat="1">
      <c r="A964" s="170">
        <v>979</v>
      </c>
      <c r="B964" s="188" t="s">
        <v>2553</v>
      </c>
      <c r="C964" s="187" t="s">
        <v>2554</v>
      </c>
      <c r="D964" s="204" t="s">
        <v>718</v>
      </c>
      <c r="H964" s="189"/>
      <c r="I964" s="189"/>
      <c r="J964" s="189"/>
      <c r="K964" s="189"/>
      <c r="L964" s="189"/>
      <c r="M964" s="189"/>
      <c r="N964" s="189"/>
      <c r="O964" s="189"/>
      <c r="P964" s="189"/>
      <c r="Q964" s="189"/>
      <c r="R964" s="189"/>
      <c r="S964" s="189"/>
      <c r="T964" s="189"/>
      <c r="U964" s="189"/>
      <c r="V964" s="189"/>
      <c r="W964" s="189"/>
      <c r="X964" s="189"/>
      <c r="Y964" s="189"/>
      <c r="Z964" s="189"/>
      <c r="AA964" s="189"/>
      <c r="AB964" s="189"/>
      <c r="AC964" s="189"/>
      <c r="AD964" s="189"/>
      <c r="AE964" s="189"/>
      <c r="AF964" s="189"/>
      <c r="AG964" s="189"/>
      <c r="AH964" s="189"/>
      <c r="AI964" s="189"/>
      <c r="AJ964" s="189"/>
      <c r="AK964" s="189"/>
      <c r="AL964" s="189"/>
      <c r="AM964" s="189"/>
      <c r="AN964" s="189"/>
    </row>
    <row r="965" spans="1:40" s="170" customFormat="1">
      <c r="A965" s="170">
        <v>980</v>
      </c>
      <c r="B965" s="188" t="s">
        <v>2555</v>
      </c>
      <c r="C965" s="187" t="s">
        <v>2556</v>
      </c>
      <c r="D965" s="204" t="s">
        <v>786</v>
      </c>
      <c r="H965" s="189"/>
      <c r="I965" s="189"/>
      <c r="J965" s="189"/>
      <c r="K965" s="189"/>
      <c r="L965" s="189"/>
      <c r="M965" s="189"/>
      <c r="N965" s="189"/>
      <c r="O965" s="189"/>
      <c r="P965" s="189"/>
      <c r="Q965" s="189"/>
      <c r="R965" s="189"/>
      <c r="S965" s="189"/>
      <c r="T965" s="189"/>
      <c r="U965" s="189"/>
      <c r="V965" s="189"/>
      <c r="W965" s="189"/>
      <c r="X965" s="189"/>
      <c r="Y965" s="189"/>
      <c r="Z965" s="189"/>
      <c r="AA965" s="189"/>
      <c r="AB965" s="189"/>
      <c r="AC965" s="189"/>
      <c r="AD965" s="189"/>
      <c r="AE965" s="189"/>
      <c r="AF965" s="189"/>
      <c r="AG965" s="189"/>
      <c r="AH965" s="189"/>
      <c r="AI965" s="189"/>
      <c r="AJ965" s="189"/>
      <c r="AK965" s="189"/>
      <c r="AL965" s="189"/>
      <c r="AM965" s="189"/>
      <c r="AN965" s="189"/>
    </row>
    <row r="966" spans="1:40" s="170" customFormat="1">
      <c r="A966" s="170">
        <v>981</v>
      </c>
      <c r="B966" s="188" t="s">
        <v>2557</v>
      </c>
      <c r="C966" s="187" t="s">
        <v>2558</v>
      </c>
      <c r="D966" s="204" t="s">
        <v>1238</v>
      </c>
      <c r="H966" s="189"/>
      <c r="I966" s="189"/>
      <c r="J966" s="189"/>
      <c r="K966" s="189"/>
      <c r="L966" s="189"/>
      <c r="M966" s="189"/>
      <c r="N966" s="189"/>
      <c r="O966" s="189"/>
      <c r="P966" s="189"/>
      <c r="Q966" s="189"/>
      <c r="R966" s="189"/>
      <c r="S966" s="189"/>
      <c r="T966" s="189"/>
      <c r="U966" s="189"/>
      <c r="V966" s="189"/>
      <c r="W966" s="189"/>
      <c r="X966" s="189"/>
      <c r="Y966" s="189"/>
      <c r="Z966" s="189"/>
      <c r="AA966" s="189"/>
      <c r="AB966" s="189"/>
      <c r="AC966" s="189"/>
      <c r="AD966" s="189"/>
      <c r="AE966" s="189"/>
      <c r="AF966" s="189"/>
      <c r="AG966" s="189"/>
      <c r="AH966" s="189"/>
      <c r="AI966" s="189"/>
      <c r="AJ966" s="189"/>
      <c r="AK966" s="189"/>
      <c r="AL966" s="189"/>
      <c r="AM966" s="189"/>
      <c r="AN966" s="189"/>
    </row>
    <row r="967" spans="1:40" s="170" customFormat="1">
      <c r="A967" s="170">
        <v>982</v>
      </c>
      <c r="B967" s="188" t="s">
        <v>2559</v>
      </c>
      <c r="C967" s="187" t="s">
        <v>2560</v>
      </c>
      <c r="D967" s="204" t="s">
        <v>718</v>
      </c>
      <c r="H967" s="189"/>
      <c r="I967" s="189"/>
      <c r="J967" s="189"/>
      <c r="K967" s="189"/>
      <c r="L967" s="189"/>
      <c r="M967" s="189"/>
      <c r="N967" s="189"/>
      <c r="O967" s="189"/>
      <c r="P967" s="189"/>
      <c r="Q967" s="189"/>
      <c r="R967" s="189"/>
      <c r="S967" s="189"/>
      <c r="T967" s="189"/>
      <c r="U967" s="189"/>
      <c r="V967" s="189"/>
      <c r="W967" s="189"/>
      <c r="X967" s="189"/>
      <c r="Y967" s="189"/>
      <c r="Z967" s="189"/>
      <c r="AA967" s="189"/>
      <c r="AB967" s="189"/>
      <c r="AC967" s="189"/>
      <c r="AD967" s="189"/>
      <c r="AE967" s="189"/>
      <c r="AF967" s="189"/>
      <c r="AG967" s="189"/>
      <c r="AH967" s="189"/>
      <c r="AI967" s="189"/>
      <c r="AJ967" s="189"/>
      <c r="AK967" s="189"/>
      <c r="AL967" s="189"/>
      <c r="AM967" s="189"/>
      <c r="AN967" s="189"/>
    </row>
    <row r="968" spans="1:40" s="170" customFormat="1">
      <c r="A968" s="170">
        <v>983</v>
      </c>
      <c r="B968" s="188" t="s">
        <v>2561</v>
      </c>
      <c r="C968" s="187" t="s">
        <v>1111</v>
      </c>
      <c r="D968" s="204" t="s">
        <v>718</v>
      </c>
      <c r="H968" s="189"/>
      <c r="I968" s="189"/>
      <c r="J968" s="189"/>
      <c r="K968" s="189"/>
      <c r="L968" s="189"/>
      <c r="M968" s="189"/>
      <c r="N968" s="189"/>
      <c r="O968" s="189"/>
      <c r="P968" s="189"/>
      <c r="Q968" s="189"/>
      <c r="R968" s="189"/>
      <c r="S968" s="189"/>
      <c r="T968" s="189"/>
      <c r="U968" s="189"/>
      <c r="V968" s="189"/>
      <c r="W968" s="189"/>
      <c r="X968" s="189"/>
      <c r="Y968" s="189"/>
      <c r="Z968" s="189"/>
      <c r="AA968" s="189"/>
      <c r="AB968" s="189"/>
      <c r="AC968" s="189"/>
      <c r="AD968" s="189"/>
      <c r="AE968" s="189"/>
      <c r="AF968" s="189"/>
      <c r="AG968" s="189"/>
      <c r="AH968" s="189"/>
      <c r="AI968" s="189"/>
      <c r="AJ968" s="189"/>
      <c r="AK968" s="189"/>
      <c r="AL968" s="189"/>
      <c r="AM968" s="189"/>
      <c r="AN968" s="189"/>
    </row>
    <row r="969" spans="1:40" s="170" customFormat="1">
      <c r="A969" s="170">
        <v>984</v>
      </c>
      <c r="B969" s="188" t="s">
        <v>2562</v>
      </c>
      <c r="C969" s="187" t="s">
        <v>2563</v>
      </c>
      <c r="D969" s="204" t="s">
        <v>786</v>
      </c>
      <c r="H969" s="189"/>
      <c r="I969" s="189"/>
      <c r="J969" s="189"/>
      <c r="K969" s="189"/>
      <c r="L969" s="189"/>
      <c r="M969" s="189"/>
      <c r="N969" s="189"/>
      <c r="O969" s="189"/>
      <c r="P969" s="189"/>
      <c r="Q969" s="189"/>
      <c r="R969" s="189"/>
      <c r="S969" s="189"/>
      <c r="T969" s="189"/>
      <c r="U969" s="189"/>
      <c r="V969" s="189"/>
      <c r="W969" s="189"/>
      <c r="X969" s="189"/>
      <c r="Y969" s="189"/>
      <c r="Z969" s="189"/>
      <c r="AA969" s="189"/>
      <c r="AB969" s="189"/>
      <c r="AC969" s="189"/>
      <c r="AD969" s="189"/>
      <c r="AE969" s="189"/>
      <c r="AF969" s="189"/>
      <c r="AG969" s="189"/>
      <c r="AH969" s="189"/>
      <c r="AI969" s="189"/>
      <c r="AJ969" s="189"/>
      <c r="AK969" s="189"/>
      <c r="AL969" s="189"/>
      <c r="AM969" s="189"/>
      <c r="AN969" s="189"/>
    </row>
    <row r="970" spans="1:40" s="170" customFormat="1">
      <c r="A970" s="169">
        <v>985</v>
      </c>
      <c r="B970" s="207" t="s">
        <v>2564</v>
      </c>
      <c r="C970" s="208" t="s">
        <v>2565</v>
      </c>
      <c r="D970" s="212" t="s">
        <v>1238</v>
      </c>
      <c r="H970" s="189"/>
      <c r="I970" s="189"/>
      <c r="J970" s="189"/>
      <c r="K970" s="189"/>
      <c r="L970" s="189"/>
      <c r="M970" s="189"/>
      <c r="N970" s="189"/>
      <c r="O970" s="189"/>
      <c r="P970" s="189"/>
      <c r="Q970" s="189"/>
      <c r="R970" s="189"/>
      <c r="S970" s="189"/>
      <c r="T970" s="189"/>
      <c r="U970" s="189"/>
      <c r="V970" s="189"/>
      <c r="W970" s="189"/>
      <c r="X970" s="189"/>
      <c r="Y970" s="189"/>
      <c r="Z970" s="189"/>
      <c r="AA970" s="189"/>
      <c r="AB970" s="189"/>
      <c r="AC970" s="189"/>
      <c r="AD970" s="189"/>
      <c r="AE970" s="189"/>
      <c r="AF970" s="189"/>
      <c r="AG970" s="189"/>
      <c r="AH970" s="189"/>
      <c r="AI970" s="189"/>
      <c r="AJ970" s="189"/>
      <c r="AK970" s="189"/>
      <c r="AL970" s="189"/>
      <c r="AM970" s="189"/>
      <c r="AN970" s="189"/>
    </row>
    <row r="971" spans="1:40" s="170" customFormat="1">
      <c r="A971" s="170">
        <v>986</v>
      </c>
      <c r="B971" s="188" t="s">
        <v>2566</v>
      </c>
      <c r="C971" s="187" t="s">
        <v>2567</v>
      </c>
      <c r="D971" s="204" t="s">
        <v>718</v>
      </c>
      <c r="H971" s="189"/>
      <c r="I971" s="189"/>
      <c r="J971" s="189"/>
      <c r="K971" s="189"/>
      <c r="L971" s="189"/>
      <c r="M971" s="189"/>
      <c r="N971" s="189"/>
      <c r="O971" s="189"/>
      <c r="P971" s="189"/>
      <c r="Q971" s="189"/>
      <c r="R971" s="189"/>
      <c r="S971" s="189"/>
      <c r="T971" s="189"/>
      <c r="U971" s="189"/>
      <c r="V971" s="189"/>
      <c r="W971" s="189"/>
      <c r="X971" s="189"/>
      <c r="Y971" s="189"/>
      <c r="Z971" s="189"/>
      <c r="AA971" s="189"/>
      <c r="AB971" s="189"/>
      <c r="AC971" s="189"/>
      <c r="AD971" s="189"/>
      <c r="AE971" s="189"/>
      <c r="AF971" s="189"/>
      <c r="AG971" s="189"/>
      <c r="AH971" s="189"/>
      <c r="AI971" s="189"/>
      <c r="AJ971" s="189"/>
      <c r="AK971" s="189"/>
      <c r="AL971" s="189"/>
      <c r="AM971" s="189"/>
      <c r="AN971" s="189"/>
    </row>
    <row r="972" spans="1:40" s="170" customFormat="1">
      <c r="A972" s="170">
        <v>987</v>
      </c>
      <c r="B972" s="188" t="s">
        <v>2568</v>
      </c>
      <c r="C972" s="187" t="s">
        <v>2569</v>
      </c>
      <c r="D972" s="204" t="s">
        <v>718</v>
      </c>
      <c r="H972" s="189"/>
      <c r="I972" s="189"/>
      <c r="J972" s="189"/>
      <c r="K972" s="189"/>
      <c r="L972" s="189"/>
      <c r="M972" s="189"/>
      <c r="N972" s="189"/>
      <c r="O972" s="189"/>
      <c r="P972" s="189"/>
      <c r="Q972" s="189"/>
      <c r="R972" s="189"/>
      <c r="S972" s="189"/>
      <c r="T972" s="189"/>
      <c r="U972" s="189"/>
      <c r="V972" s="189"/>
      <c r="W972" s="189"/>
      <c r="X972" s="189"/>
      <c r="Y972" s="189"/>
      <c r="Z972" s="189"/>
      <c r="AA972" s="189"/>
      <c r="AB972" s="189"/>
      <c r="AC972" s="189"/>
      <c r="AD972" s="189"/>
      <c r="AE972" s="189"/>
      <c r="AF972" s="189"/>
      <c r="AG972" s="189"/>
      <c r="AH972" s="189"/>
      <c r="AI972" s="189"/>
      <c r="AJ972" s="189"/>
      <c r="AK972" s="189"/>
      <c r="AL972" s="189"/>
      <c r="AM972" s="189"/>
      <c r="AN972" s="189"/>
    </row>
    <row r="973" spans="1:40" s="170" customFormat="1">
      <c r="A973" s="170">
        <v>988</v>
      </c>
      <c r="B973" s="188" t="s">
        <v>2570</v>
      </c>
      <c r="C973" s="187" t="s">
        <v>2571</v>
      </c>
      <c r="D973" s="204" t="s">
        <v>718</v>
      </c>
      <c r="H973" s="189"/>
      <c r="I973" s="189"/>
      <c r="J973" s="189"/>
      <c r="K973" s="189"/>
      <c r="L973" s="189"/>
      <c r="M973" s="189"/>
      <c r="N973" s="189"/>
      <c r="O973" s="189"/>
      <c r="P973" s="189"/>
      <c r="Q973" s="189"/>
      <c r="R973" s="189"/>
      <c r="S973" s="189"/>
      <c r="T973" s="189"/>
      <c r="U973" s="189"/>
      <c r="V973" s="189"/>
      <c r="W973" s="189"/>
      <c r="X973" s="189"/>
      <c r="Y973" s="189"/>
      <c r="Z973" s="189"/>
      <c r="AA973" s="189"/>
      <c r="AB973" s="189"/>
      <c r="AC973" s="189"/>
      <c r="AD973" s="189"/>
      <c r="AE973" s="189"/>
      <c r="AF973" s="189"/>
      <c r="AG973" s="189"/>
      <c r="AH973" s="189"/>
      <c r="AI973" s="189"/>
      <c r="AJ973" s="189"/>
      <c r="AK973" s="189"/>
      <c r="AL973" s="189"/>
      <c r="AM973" s="189"/>
      <c r="AN973" s="189"/>
    </row>
    <row r="974" spans="1:40" s="170" customFormat="1">
      <c r="A974" s="170">
        <v>989</v>
      </c>
      <c r="B974" s="188" t="s">
        <v>2572</v>
      </c>
      <c r="C974" s="187" t="s">
        <v>2573</v>
      </c>
      <c r="D974" s="204" t="s">
        <v>718</v>
      </c>
      <c r="H974" s="189"/>
      <c r="I974" s="189"/>
      <c r="J974" s="189"/>
      <c r="K974" s="189"/>
      <c r="L974" s="189"/>
      <c r="M974" s="189"/>
      <c r="N974" s="189"/>
      <c r="O974" s="189"/>
      <c r="P974" s="189"/>
      <c r="Q974" s="189"/>
      <c r="R974" s="189"/>
      <c r="S974" s="189"/>
      <c r="T974" s="189"/>
      <c r="U974" s="189"/>
      <c r="V974" s="189"/>
      <c r="W974" s="189"/>
      <c r="X974" s="189"/>
      <c r="Y974" s="189"/>
      <c r="Z974" s="189"/>
      <c r="AA974" s="189"/>
      <c r="AB974" s="189"/>
      <c r="AC974" s="189"/>
      <c r="AD974" s="189"/>
      <c r="AE974" s="189"/>
      <c r="AF974" s="189"/>
      <c r="AG974" s="189"/>
      <c r="AH974" s="189"/>
      <c r="AI974" s="189"/>
      <c r="AJ974" s="189"/>
      <c r="AK974" s="189"/>
      <c r="AL974" s="189"/>
      <c r="AM974" s="189"/>
      <c r="AN974" s="189"/>
    </row>
    <row r="975" spans="1:40" s="170" customFormat="1">
      <c r="A975" s="170">
        <v>990</v>
      </c>
      <c r="B975" s="188" t="s">
        <v>2574</v>
      </c>
      <c r="C975" s="187" t="s">
        <v>2575</v>
      </c>
      <c r="D975" s="204" t="s">
        <v>714</v>
      </c>
      <c r="H975" s="189"/>
      <c r="I975" s="189"/>
      <c r="J975" s="189"/>
      <c r="K975" s="189"/>
      <c r="L975" s="189"/>
      <c r="M975" s="189"/>
      <c r="N975" s="189"/>
      <c r="O975" s="189"/>
      <c r="P975" s="189"/>
      <c r="Q975" s="189"/>
      <c r="R975" s="189"/>
      <c r="S975" s="189"/>
      <c r="T975" s="189"/>
      <c r="U975" s="189"/>
      <c r="V975" s="189"/>
      <c r="W975" s="189"/>
      <c r="X975" s="189"/>
      <c r="Y975" s="189"/>
      <c r="Z975" s="189"/>
      <c r="AA975" s="189"/>
      <c r="AB975" s="189"/>
      <c r="AC975" s="189"/>
      <c r="AD975" s="189"/>
      <c r="AE975" s="189"/>
      <c r="AF975" s="189"/>
      <c r="AG975" s="189"/>
      <c r="AH975" s="189"/>
      <c r="AI975" s="189"/>
      <c r="AJ975" s="189"/>
      <c r="AK975" s="189"/>
      <c r="AL975" s="189"/>
      <c r="AM975" s="189"/>
      <c r="AN975" s="189"/>
    </row>
    <row r="976" spans="1:40" s="38" customFormat="1">
      <c r="A976" s="170">
        <v>991</v>
      </c>
      <c r="B976" s="188" t="s">
        <v>2576</v>
      </c>
      <c r="C976" s="187" t="s">
        <v>2577</v>
      </c>
      <c r="D976" s="204" t="s">
        <v>718</v>
      </c>
      <c r="E976" s="169"/>
      <c r="F976" s="169"/>
      <c r="G976" s="169"/>
      <c r="H976" s="213"/>
      <c r="I976" s="213"/>
      <c r="J976" s="213"/>
      <c r="K976" s="213"/>
      <c r="L976" s="213"/>
      <c r="M976" s="213"/>
      <c r="N976" s="213"/>
      <c r="O976" s="213"/>
      <c r="P976" s="213"/>
      <c r="Q976" s="213"/>
      <c r="R976" s="213"/>
      <c r="S976" s="213"/>
      <c r="T976" s="213"/>
      <c r="U976" s="213"/>
      <c r="V976" s="213"/>
      <c r="W976" s="213"/>
      <c r="X976" s="213"/>
      <c r="Y976" s="213"/>
      <c r="Z976" s="213"/>
      <c r="AA976" s="213"/>
      <c r="AB976" s="213"/>
      <c r="AC976" s="213"/>
      <c r="AD976" s="213"/>
      <c r="AE976" s="213"/>
      <c r="AF976" s="213"/>
      <c r="AG976" s="213"/>
      <c r="AH976" s="213"/>
      <c r="AI976" s="213"/>
      <c r="AJ976" s="213"/>
      <c r="AK976" s="213"/>
      <c r="AL976" s="213"/>
      <c r="AM976" s="213"/>
      <c r="AN976" s="213"/>
    </row>
    <row r="977" spans="1:40">
      <c r="A977" s="170">
        <v>992</v>
      </c>
      <c r="B977" s="188" t="s">
        <v>2578</v>
      </c>
      <c r="C977" s="187" t="s">
        <v>2579</v>
      </c>
      <c r="D977" s="204" t="s">
        <v>718</v>
      </c>
    </row>
    <row r="978" spans="1:40">
      <c r="A978" s="170">
        <v>993</v>
      </c>
      <c r="B978" s="188" t="s">
        <v>2580</v>
      </c>
      <c r="C978" s="187" t="s">
        <v>2581</v>
      </c>
      <c r="D978" s="204" t="s">
        <v>786</v>
      </c>
    </row>
    <row r="979" spans="1:40">
      <c r="A979" s="170">
        <v>994</v>
      </c>
      <c r="B979" s="188" t="s">
        <v>2582</v>
      </c>
      <c r="C979" s="187" t="s">
        <v>2583</v>
      </c>
      <c r="D979" s="204" t="s">
        <v>718</v>
      </c>
    </row>
    <row r="980" spans="1:40">
      <c r="A980" s="170">
        <v>995</v>
      </c>
      <c r="B980" s="188" t="s">
        <v>2584</v>
      </c>
      <c r="C980" s="187" t="s">
        <v>2585</v>
      </c>
      <c r="D980" s="204" t="s">
        <v>786</v>
      </c>
    </row>
    <row r="981" spans="1:40">
      <c r="A981" s="170">
        <v>996</v>
      </c>
      <c r="B981" s="188" t="s">
        <v>2586</v>
      </c>
      <c r="C981" s="187" t="s">
        <v>2587</v>
      </c>
      <c r="D981" s="204" t="s">
        <v>786</v>
      </c>
    </row>
    <row r="982" spans="1:40">
      <c r="A982" s="170">
        <v>997</v>
      </c>
      <c r="B982" s="188" t="s">
        <v>2588</v>
      </c>
      <c r="C982" s="187" t="s">
        <v>2589</v>
      </c>
      <c r="D982" s="204" t="s">
        <v>714</v>
      </c>
    </row>
    <row r="983" spans="1:40">
      <c r="A983" s="170">
        <v>998</v>
      </c>
      <c r="B983" s="188" t="s">
        <v>2590</v>
      </c>
      <c r="C983" s="187" t="s">
        <v>2591</v>
      </c>
      <c r="D983" s="204" t="s">
        <v>718</v>
      </c>
    </row>
    <row r="984" spans="1:40">
      <c r="A984" s="170">
        <v>999</v>
      </c>
      <c r="B984" s="188" t="s">
        <v>2592</v>
      </c>
      <c r="C984" s="187" t="s">
        <v>2593</v>
      </c>
      <c r="D984" s="204" t="s">
        <v>718</v>
      </c>
    </row>
    <row r="985" spans="1:40">
      <c r="A985" s="170">
        <v>1000</v>
      </c>
      <c r="B985" s="188" t="s">
        <v>2594</v>
      </c>
      <c r="C985" s="187" t="s">
        <v>2595</v>
      </c>
      <c r="D985" s="204" t="s">
        <v>714</v>
      </c>
    </row>
    <row r="986" spans="1:40">
      <c r="A986" s="170">
        <v>1001</v>
      </c>
      <c r="B986" s="188" t="s">
        <v>2596</v>
      </c>
      <c r="C986" s="187" t="s">
        <v>2597</v>
      </c>
      <c r="D986" s="204" t="s">
        <v>718</v>
      </c>
    </row>
    <row r="987" spans="1:40">
      <c r="A987" s="170">
        <v>1002</v>
      </c>
      <c r="B987" s="188" t="s">
        <v>2598</v>
      </c>
      <c r="C987" s="187" t="s">
        <v>2599</v>
      </c>
      <c r="D987" s="204" t="s">
        <v>714</v>
      </c>
    </row>
    <row r="988" spans="1:40">
      <c r="A988" s="170">
        <v>1003</v>
      </c>
      <c r="B988" s="188" t="s">
        <v>2600</v>
      </c>
      <c r="C988" s="187" t="s">
        <v>2601</v>
      </c>
      <c r="D988" s="204" t="s">
        <v>718</v>
      </c>
    </row>
    <row r="989" spans="1:40">
      <c r="A989" s="170">
        <v>1004</v>
      </c>
      <c r="B989" s="188" t="s">
        <v>2602</v>
      </c>
      <c r="C989" s="187" t="s">
        <v>2603</v>
      </c>
      <c r="D989" s="204" t="s">
        <v>718</v>
      </c>
    </row>
    <row r="990" spans="1:40">
      <c r="A990" s="170">
        <v>1005</v>
      </c>
      <c r="B990" s="188" t="s">
        <v>2604</v>
      </c>
      <c r="C990" s="187" t="s">
        <v>2605</v>
      </c>
      <c r="D990" s="204" t="s">
        <v>714</v>
      </c>
    </row>
    <row r="991" spans="1:40">
      <c r="A991" s="170">
        <v>1006</v>
      </c>
      <c r="B991" s="188" t="s">
        <v>2606</v>
      </c>
      <c r="C991" s="187" t="s">
        <v>2607</v>
      </c>
      <c r="D991" s="204" t="s">
        <v>728</v>
      </c>
    </row>
    <row r="992" spans="1:40" s="170" customFormat="1">
      <c r="A992" s="170">
        <v>1007</v>
      </c>
      <c r="B992" s="188" t="s">
        <v>2608</v>
      </c>
      <c r="C992" s="187" t="s">
        <v>2609</v>
      </c>
      <c r="D992" s="204" t="s">
        <v>714</v>
      </c>
      <c r="H992" s="189"/>
      <c r="I992" s="189"/>
      <c r="J992" s="189"/>
      <c r="K992" s="189"/>
      <c r="L992" s="189"/>
      <c r="M992" s="189"/>
      <c r="N992" s="189"/>
      <c r="O992" s="189"/>
      <c r="P992" s="189"/>
      <c r="Q992" s="189"/>
      <c r="R992" s="189"/>
      <c r="S992" s="189"/>
      <c r="T992" s="189"/>
      <c r="U992" s="189"/>
      <c r="V992" s="189"/>
      <c r="W992" s="189"/>
      <c r="X992" s="189"/>
      <c r="Y992" s="189"/>
      <c r="Z992" s="189"/>
      <c r="AA992" s="189"/>
      <c r="AB992" s="189"/>
      <c r="AC992" s="189"/>
      <c r="AD992" s="189"/>
      <c r="AE992" s="189"/>
      <c r="AF992" s="189"/>
      <c r="AG992" s="189"/>
      <c r="AH992" s="189"/>
      <c r="AI992" s="189"/>
      <c r="AJ992" s="189"/>
      <c r="AK992" s="189"/>
      <c r="AL992" s="189"/>
      <c r="AM992" s="189"/>
      <c r="AN992" s="189"/>
    </row>
    <row r="993" spans="1:40" s="170" customFormat="1">
      <c r="A993" s="170">
        <v>1008</v>
      </c>
      <c r="B993" s="188" t="s">
        <v>2610</v>
      </c>
      <c r="C993" s="187" t="s">
        <v>2611</v>
      </c>
      <c r="D993" s="204" t="s">
        <v>718</v>
      </c>
      <c r="H993" s="189"/>
      <c r="I993" s="189"/>
      <c r="J993" s="189"/>
      <c r="K993" s="189"/>
      <c r="L993" s="189"/>
      <c r="M993" s="189"/>
      <c r="N993" s="189"/>
      <c r="O993" s="189"/>
      <c r="P993" s="189"/>
      <c r="Q993" s="189"/>
      <c r="R993" s="189"/>
      <c r="S993" s="189"/>
      <c r="T993" s="189"/>
      <c r="U993" s="189"/>
      <c r="V993" s="189"/>
      <c r="W993" s="189"/>
      <c r="X993" s="189"/>
      <c r="Y993" s="189"/>
      <c r="Z993" s="189"/>
      <c r="AA993" s="189"/>
      <c r="AB993" s="189"/>
      <c r="AC993" s="189"/>
      <c r="AD993" s="189"/>
      <c r="AE993" s="189"/>
      <c r="AF993" s="189"/>
      <c r="AG993" s="189"/>
      <c r="AH993" s="189"/>
      <c r="AI993" s="189"/>
      <c r="AJ993" s="189"/>
      <c r="AK993" s="189"/>
      <c r="AL993" s="189"/>
      <c r="AM993" s="189"/>
      <c r="AN993" s="189"/>
    </row>
    <row r="994" spans="1:40" s="170" customFormat="1">
      <c r="A994" s="170">
        <v>1009</v>
      </c>
      <c r="B994" s="188" t="s">
        <v>2612</v>
      </c>
      <c r="C994" s="187" t="s">
        <v>2613</v>
      </c>
      <c r="D994" s="204" t="s">
        <v>714</v>
      </c>
      <c r="H994" s="189"/>
      <c r="I994" s="189"/>
      <c r="J994" s="189"/>
      <c r="K994" s="189"/>
      <c r="L994" s="189"/>
      <c r="M994" s="189"/>
      <c r="N994" s="189"/>
      <c r="O994" s="189"/>
      <c r="P994" s="189"/>
      <c r="Q994" s="189"/>
      <c r="R994" s="189"/>
      <c r="S994" s="189"/>
      <c r="T994" s="189"/>
      <c r="U994" s="189"/>
      <c r="V994" s="189"/>
      <c r="W994" s="189"/>
      <c r="X994" s="189"/>
      <c r="Y994" s="189"/>
      <c r="Z994" s="189"/>
      <c r="AA994" s="189"/>
      <c r="AB994" s="189"/>
      <c r="AC994" s="189"/>
      <c r="AD994" s="189"/>
      <c r="AE994" s="189"/>
      <c r="AF994" s="189"/>
      <c r="AG994" s="189"/>
      <c r="AH994" s="189"/>
      <c r="AI994" s="189"/>
      <c r="AJ994" s="189"/>
      <c r="AK994" s="189"/>
      <c r="AL994" s="189"/>
      <c r="AM994" s="189"/>
      <c r="AN994" s="189"/>
    </row>
    <row r="995" spans="1:40" s="170" customFormat="1">
      <c r="A995" s="170">
        <v>1010</v>
      </c>
      <c r="B995" s="188" t="s">
        <v>2614</v>
      </c>
      <c r="C995" s="187" t="s">
        <v>2615</v>
      </c>
      <c r="D995" s="204" t="s">
        <v>714</v>
      </c>
      <c r="H995" s="189"/>
      <c r="I995" s="189"/>
      <c r="J995" s="189"/>
      <c r="K995" s="189"/>
      <c r="L995" s="189"/>
      <c r="M995" s="189"/>
      <c r="N995" s="189"/>
      <c r="O995" s="189"/>
      <c r="P995" s="189"/>
      <c r="Q995" s="189"/>
      <c r="R995" s="189"/>
      <c r="S995" s="189"/>
      <c r="T995" s="189"/>
      <c r="U995" s="189"/>
      <c r="V995" s="189"/>
      <c r="W995" s="189"/>
      <c r="X995" s="189"/>
      <c r="Y995" s="189"/>
      <c r="Z995" s="189"/>
      <c r="AA995" s="189"/>
      <c r="AB995" s="189"/>
      <c r="AC995" s="189"/>
      <c r="AD995" s="189"/>
      <c r="AE995" s="189"/>
      <c r="AF995" s="189"/>
      <c r="AG995" s="189"/>
      <c r="AH995" s="189"/>
      <c r="AI995" s="189"/>
      <c r="AJ995" s="189"/>
      <c r="AK995" s="189"/>
      <c r="AL995" s="189"/>
      <c r="AM995" s="189"/>
      <c r="AN995" s="189"/>
    </row>
    <row r="996" spans="1:40" s="170" customFormat="1">
      <c r="A996" s="170">
        <v>1011</v>
      </c>
      <c r="B996" s="188" t="s">
        <v>2616</v>
      </c>
      <c r="C996" s="187" t="s">
        <v>2617</v>
      </c>
      <c r="D996" s="204" t="s">
        <v>728</v>
      </c>
      <c r="H996" s="189"/>
      <c r="I996" s="189"/>
      <c r="J996" s="189"/>
      <c r="K996" s="189"/>
      <c r="L996" s="189"/>
      <c r="M996" s="189"/>
      <c r="N996" s="189"/>
      <c r="O996" s="189"/>
      <c r="P996" s="189"/>
      <c r="Q996" s="189"/>
      <c r="R996" s="189"/>
      <c r="S996" s="189"/>
      <c r="T996" s="189"/>
      <c r="U996" s="189"/>
      <c r="V996" s="189"/>
      <c r="W996" s="189"/>
      <c r="X996" s="189"/>
      <c r="Y996" s="189"/>
      <c r="Z996" s="189"/>
      <c r="AA996" s="189"/>
      <c r="AB996" s="189"/>
      <c r="AC996" s="189"/>
      <c r="AD996" s="189"/>
      <c r="AE996" s="189"/>
      <c r="AF996" s="189"/>
      <c r="AG996" s="189"/>
      <c r="AH996" s="189"/>
      <c r="AI996" s="189"/>
      <c r="AJ996" s="189"/>
      <c r="AK996" s="189"/>
      <c r="AL996" s="189"/>
      <c r="AM996" s="189"/>
      <c r="AN996" s="189"/>
    </row>
    <row r="997" spans="1:40" s="170" customFormat="1">
      <c r="A997" s="170">
        <v>1012</v>
      </c>
      <c r="B997" s="188" t="s">
        <v>2618</v>
      </c>
      <c r="C997" s="187" t="s">
        <v>2619</v>
      </c>
      <c r="D997" s="204" t="s">
        <v>718</v>
      </c>
      <c r="H997" s="189"/>
      <c r="I997" s="189"/>
      <c r="J997" s="189"/>
      <c r="K997" s="189"/>
      <c r="L997" s="189"/>
      <c r="M997" s="189"/>
      <c r="N997" s="189"/>
      <c r="O997" s="189"/>
      <c r="P997" s="189"/>
      <c r="Q997" s="189"/>
      <c r="R997" s="189"/>
      <c r="S997" s="189"/>
      <c r="T997" s="189"/>
      <c r="U997" s="189"/>
      <c r="V997" s="189"/>
      <c r="W997" s="189"/>
      <c r="X997" s="189"/>
      <c r="Y997" s="189"/>
      <c r="Z997" s="189"/>
      <c r="AA997" s="189"/>
      <c r="AB997" s="189"/>
      <c r="AC997" s="189"/>
      <c r="AD997" s="189"/>
      <c r="AE997" s="189"/>
      <c r="AF997" s="189"/>
      <c r="AG997" s="189"/>
      <c r="AH997" s="189"/>
      <c r="AI997" s="189"/>
      <c r="AJ997" s="189"/>
      <c r="AK997" s="189"/>
      <c r="AL997" s="189"/>
      <c r="AM997" s="189"/>
      <c r="AN997" s="189"/>
    </row>
    <row r="998" spans="1:40" s="170" customFormat="1">
      <c r="A998" s="170">
        <v>1014</v>
      </c>
      <c r="B998" s="188" t="s">
        <v>2620</v>
      </c>
      <c r="C998" s="187" t="s">
        <v>2621</v>
      </c>
      <c r="D998" s="204" t="s">
        <v>728</v>
      </c>
      <c r="H998" s="189"/>
      <c r="I998" s="189"/>
      <c r="J998" s="189"/>
      <c r="K998" s="189"/>
      <c r="L998" s="189"/>
      <c r="M998" s="189"/>
      <c r="N998" s="189"/>
      <c r="O998" s="189"/>
      <c r="P998" s="189"/>
      <c r="Q998" s="189"/>
      <c r="R998" s="189"/>
      <c r="S998" s="189"/>
      <c r="T998" s="189"/>
      <c r="U998" s="189"/>
      <c r="V998" s="189"/>
      <c r="W998" s="189"/>
      <c r="X998" s="189"/>
      <c r="Y998" s="189"/>
      <c r="Z998" s="189"/>
      <c r="AA998" s="189"/>
      <c r="AB998" s="189"/>
      <c r="AC998" s="189"/>
      <c r="AD998" s="189"/>
      <c r="AE998" s="189"/>
      <c r="AF998" s="189"/>
      <c r="AG998" s="189"/>
      <c r="AH998" s="189"/>
      <c r="AI998" s="189"/>
      <c r="AJ998" s="189"/>
      <c r="AK998" s="189"/>
      <c r="AL998" s="189"/>
      <c r="AM998" s="189"/>
      <c r="AN998" s="189"/>
    </row>
    <row r="999" spans="1:40" s="170" customFormat="1">
      <c r="A999" s="170">
        <v>1015</v>
      </c>
      <c r="B999" s="188" t="s">
        <v>2622</v>
      </c>
      <c r="C999" s="187" t="s">
        <v>2623</v>
      </c>
      <c r="D999" s="204" t="s">
        <v>714</v>
      </c>
      <c r="H999" s="189"/>
      <c r="I999" s="189"/>
      <c r="J999" s="189"/>
      <c r="K999" s="189"/>
      <c r="L999" s="189"/>
      <c r="M999" s="189"/>
      <c r="N999" s="189"/>
      <c r="O999" s="189"/>
      <c r="P999" s="189"/>
      <c r="Q999" s="189"/>
      <c r="R999" s="189"/>
      <c r="S999" s="189"/>
      <c r="T999" s="189"/>
      <c r="U999" s="189"/>
      <c r="V999" s="189"/>
      <c r="W999" s="189"/>
      <c r="X999" s="189"/>
      <c r="Y999" s="189"/>
      <c r="Z999" s="189"/>
      <c r="AA999" s="189"/>
      <c r="AB999" s="189"/>
      <c r="AC999" s="189"/>
      <c r="AD999" s="189"/>
      <c r="AE999" s="189"/>
      <c r="AF999" s="189"/>
      <c r="AG999" s="189"/>
      <c r="AH999" s="189"/>
      <c r="AI999" s="189"/>
      <c r="AJ999" s="189"/>
      <c r="AK999" s="189"/>
      <c r="AL999" s="189"/>
      <c r="AM999" s="189"/>
      <c r="AN999" s="189"/>
    </row>
    <row r="1000" spans="1:40" s="170" customFormat="1">
      <c r="A1000" s="170">
        <v>1016</v>
      </c>
      <c r="B1000" s="188" t="s">
        <v>2077</v>
      </c>
      <c r="C1000" s="187" t="s">
        <v>2624</v>
      </c>
      <c r="D1000" s="204" t="s">
        <v>718</v>
      </c>
      <c r="H1000" s="189"/>
      <c r="I1000" s="189"/>
      <c r="J1000" s="189"/>
      <c r="K1000" s="189"/>
      <c r="L1000" s="189"/>
      <c r="M1000" s="189"/>
      <c r="N1000" s="189"/>
      <c r="O1000" s="189"/>
      <c r="P1000" s="189"/>
      <c r="Q1000" s="189"/>
      <c r="R1000" s="189"/>
      <c r="S1000" s="189"/>
      <c r="T1000" s="189"/>
      <c r="U1000" s="189"/>
      <c r="V1000" s="189"/>
      <c r="W1000" s="189"/>
      <c r="X1000" s="189"/>
      <c r="Y1000" s="189"/>
      <c r="Z1000" s="189"/>
      <c r="AA1000" s="189"/>
      <c r="AB1000" s="189"/>
      <c r="AC1000" s="189"/>
      <c r="AD1000" s="189"/>
      <c r="AE1000" s="189"/>
      <c r="AF1000" s="189"/>
      <c r="AG1000" s="189"/>
      <c r="AH1000" s="189"/>
      <c r="AI1000" s="189"/>
      <c r="AJ1000" s="189"/>
      <c r="AK1000" s="189"/>
      <c r="AL1000" s="189"/>
      <c r="AM1000" s="189"/>
      <c r="AN1000" s="189"/>
    </row>
    <row r="1001" spans="1:40" s="170" customFormat="1">
      <c r="A1001" s="170">
        <v>1017</v>
      </c>
      <c r="B1001" s="188" t="s">
        <v>2625</v>
      </c>
      <c r="C1001" s="187" t="s">
        <v>2626</v>
      </c>
      <c r="D1001" s="204" t="s">
        <v>714</v>
      </c>
      <c r="H1001" s="189"/>
      <c r="I1001" s="189"/>
      <c r="J1001" s="189"/>
      <c r="K1001" s="189"/>
      <c r="L1001" s="189"/>
      <c r="M1001" s="189"/>
      <c r="N1001" s="189"/>
      <c r="O1001" s="189"/>
      <c r="P1001" s="189"/>
      <c r="Q1001" s="189"/>
      <c r="R1001" s="189"/>
      <c r="S1001" s="189"/>
      <c r="T1001" s="189"/>
      <c r="U1001" s="189"/>
      <c r="V1001" s="189"/>
      <c r="W1001" s="189"/>
      <c r="X1001" s="189"/>
      <c r="Y1001" s="189"/>
      <c r="Z1001" s="189"/>
      <c r="AA1001" s="189"/>
      <c r="AB1001" s="189"/>
      <c r="AC1001" s="189"/>
      <c r="AD1001" s="189"/>
      <c r="AE1001" s="189"/>
      <c r="AF1001" s="189"/>
      <c r="AG1001" s="189"/>
      <c r="AH1001" s="189"/>
      <c r="AI1001" s="189"/>
      <c r="AJ1001" s="189"/>
      <c r="AK1001" s="189"/>
      <c r="AL1001" s="189"/>
      <c r="AM1001" s="189"/>
      <c r="AN1001" s="189"/>
    </row>
    <row r="1002" spans="1:40" s="170" customFormat="1">
      <c r="A1002" s="170">
        <v>1018</v>
      </c>
      <c r="B1002" s="188" t="s">
        <v>2627</v>
      </c>
      <c r="C1002" s="187" t="s">
        <v>2628</v>
      </c>
      <c r="D1002" s="204" t="s">
        <v>714</v>
      </c>
      <c r="H1002" s="189"/>
      <c r="I1002" s="189"/>
      <c r="J1002" s="189"/>
      <c r="K1002" s="189"/>
      <c r="L1002" s="189"/>
      <c r="M1002" s="189"/>
      <c r="N1002" s="189"/>
      <c r="O1002" s="189"/>
      <c r="P1002" s="189"/>
      <c r="Q1002" s="189"/>
      <c r="R1002" s="189"/>
      <c r="S1002" s="189"/>
      <c r="T1002" s="189"/>
      <c r="U1002" s="189"/>
      <c r="V1002" s="189"/>
      <c r="W1002" s="189"/>
      <c r="X1002" s="189"/>
      <c r="Y1002" s="189"/>
      <c r="Z1002" s="189"/>
      <c r="AA1002" s="189"/>
      <c r="AB1002" s="189"/>
      <c r="AC1002" s="189"/>
      <c r="AD1002" s="189"/>
      <c r="AE1002" s="189"/>
      <c r="AF1002" s="189"/>
      <c r="AG1002" s="189"/>
      <c r="AH1002" s="189"/>
      <c r="AI1002" s="189"/>
      <c r="AJ1002" s="189"/>
      <c r="AK1002" s="189"/>
      <c r="AL1002" s="189"/>
      <c r="AM1002" s="189"/>
      <c r="AN1002" s="189"/>
    </row>
    <row r="1003" spans="1:40" s="170" customFormat="1">
      <c r="A1003" s="170">
        <v>1019</v>
      </c>
      <c r="B1003" s="188" t="s">
        <v>2629</v>
      </c>
      <c r="C1003" s="187" t="s">
        <v>2630</v>
      </c>
      <c r="D1003" s="204" t="s">
        <v>714</v>
      </c>
      <c r="H1003" s="189"/>
      <c r="I1003" s="189"/>
      <c r="J1003" s="189"/>
      <c r="K1003" s="189"/>
      <c r="L1003" s="189"/>
      <c r="M1003" s="189"/>
      <c r="N1003" s="189"/>
      <c r="O1003" s="189"/>
      <c r="P1003" s="189"/>
      <c r="Q1003" s="189"/>
      <c r="R1003" s="189"/>
      <c r="S1003" s="189"/>
      <c r="T1003" s="189"/>
      <c r="U1003" s="189"/>
      <c r="V1003" s="189"/>
      <c r="W1003" s="189"/>
      <c r="X1003" s="189"/>
      <c r="Y1003" s="189"/>
      <c r="Z1003" s="189"/>
      <c r="AA1003" s="189"/>
      <c r="AB1003" s="189"/>
      <c r="AC1003" s="189"/>
      <c r="AD1003" s="189"/>
      <c r="AE1003" s="189"/>
      <c r="AF1003" s="189"/>
      <c r="AG1003" s="189"/>
      <c r="AH1003" s="189"/>
      <c r="AI1003" s="189"/>
      <c r="AJ1003" s="189"/>
      <c r="AK1003" s="189"/>
      <c r="AL1003" s="189"/>
      <c r="AM1003" s="189"/>
      <c r="AN1003" s="189"/>
    </row>
    <row r="1004" spans="1:40" s="170" customFormat="1">
      <c r="A1004" s="170">
        <v>1020</v>
      </c>
      <c r="B1004" s="188" t="s">
        <v>2631</v>
      </c>
      <c r="C1004" s="187" t="s">
        <v>2632</v>
      </c>
      <c r="D1004" s="204" t="s">
        <v>714</v>
      </c>
      <c r="H1004" s="189"/>
      <c r="I1004" s="189"/>
      <c r="J1004" s="189"/>
      <c r="K1004" s="189"/>
      <c r="L1004" s="189"/>
      <c r="M1004" s="189"/>
      <c r="N1004" s="189"/>
      <c r="O1004" s="189"/>
      <c r="P1004" s="189"/>
      <c r="Q1004" s="189"/>
      <c r="R1004" s="189"/>
      <c r="S1004" s="189"/>
      <c r="T1004" s="189"/>
      <c r="U1004" s="189"/>
      <c r="V1004" s="189"/>
      <c r="W1004" s="189"/>
      <c r="X1004" s="189"/>
      <c r="Y1004" s="189"/>
      <c r="Z1004" s="189"/>
      <c r="AA1004" s="189"/>
      <c r="AB1004" s="189"/>
      <c r="AC1004" s="189"/>
      <c r="AD1004" s="189"/>
      <c r="AE1004" s="189"/>
      <c r="AF1004" s="189"/>
      <c r="AG1004" s="189"/>
      <c r="AH1004" s="189"/>
      <c r="AI1004" s="189"/>
      <c r="AJ1004" s="189"/>
      <c r="AK1004" s="189"/>
      <c r="AL1004" s="189"/>
      <c r="AM1004" s="189"/>
      <c r="AN1004" s="189"/>
    </row>
    <row r="1005" spans="1:40" s="170" customFormat="1">
      <c r="A1005" s="170">
        <v>1021</v>
      </c>
      <c r="B1005" s="188" t="s">
        <v>2633</v>
      </c>
      <c r="C1005" s="187" t="s">
        <v>2634</v>
      </c>
      <c r="D1005" s="204" t="s">
        <v>728</v>
      </c>
      <c r="H1005" s="189"/>
      <c r="I1005" s="189"/>
      <c r="J1005" s="189"/>
      <c r="K1005" s="189"/>
      <c r="L1005" s="189"/>
      <c r="M1005" s="189"/>
      <c r="N1005" s="189"/>
      <c r="O1005" s="189"/>
      <c r="P1005" s="189"/>
      <c r="Q1005" s="189"/>
      <c r="R1005" s="189"/>
      <c r="S1005" s="189"/>
      <c r="T1005" s="189"/>
      <c r="U1005" s="189"/>
      <c r="V1005" s="189"/>
      <c r="W1005" s="189"/>
      <c r="X1005" s="189"/>
      <c r="Y1005" s="189"/>
      <c r="Z1005" s="189"/>
      <c r="AA1005" s="189"/>
      <c r="AB1005" s="189"/>
      <c r="AC1005" s="189"/>
      <c r="AD1005" s="189"/>
      <c r="AE1005" s="189"/>
      <c r="AF1005" s="189"/>
      <c r="AG1005" s="189"/>
      <c r="AH1005" s="189"/>
      <c r="AI1005" s="189"/>
      <c r="AJ1005" s="189"/>
      <c r="AK1005" s="189"/>
      <c r="AL1005" s="189"/>
      <c r="AM1005" s="189"/>
      <c r="AN1005" s="189"/>
    </row>
    <row r="1006" spans="1:40" s="170" customFormat="1">
      <c r="A1006" s="170">
        <v>1022</v>
      </c>
      <c r="B1006" s="188" t="s">
        <v>2635</v>
      </c>
      <c r="C1006" s="187" t="s">
        <v>2636</v>
      </c>
      <c r="D1006" s="204" t="s">
        <v>714</v>
      </c>
      <c r="H1006" s="189"/>
      <c r="I1006" s="189"/>
      <c r="J1006" s="189"/>
      <c r="K1006" s="189"/>
      <c r="L1006" s="189"/>
      <c r="M1006" s="189"/>
      <c r="N1006" s="189"/>
      <c r="O1006" s="189"/>
      <c r="P1006" s="189"/>
      <c r="Q1006" s="189"/>
      <c r="R1006" s="189"/>
      <c r="S1006" s="189"/>
      <c r="T1006" s="189"/>
      <c r="U1006" s="189"/>
      <c r="V1006" s="189"/>
      <c r="W1006" s="189"/>
      <c r="X1006" s="189"/>
      <c r="Y1006" s="189"/>
      <c r="Z1006" s="189"/>
      <c r="AA1006" s="189"/>
      <c r="AB1006" s="189"/>
      <c r="AC1006" s="189"/>
      <c r="AD1006" s="189"/>
      <c r="AE1006" s="189"/>
      <c r="AF1006" s="189"/>
      <c r="AG1006" s="189"/>
      <c r="AH1006" s="189"/>
      <c r="AI1006" s="189"/>
      <c r="AJ1006" s="189"/>
      <c r="AK1006" s="189"/>
      <c r="AL1006" s="189"/>
      <c r="AM1006" s="189"/>
      <c r="AN1006" s="189"/>
    </row>
    <row r="1007" spans="1:40" s="170" customFormat="1">
      <c r="A1007" s="170">
        <v>1024</v>
      </c>
      <c r="B1007" s="188" t="s">
        <v>2602</v>
      </c>
      <c r="C1007" s="187" t="s">
        <v>2637</v>
      </c>
      <c r="D1007" s="204" t="s">
        <v>728</v>
      </c>
      <c r="H1007" s="189"/>
      <c r="I1007" s="189"/>
      <c r="J1007" s="189"/>
      <c r="K1007" s="189"/>
      <c r="L1007" s="189"/>
      <c r="M1007" s="189"/>
      <c r="N1007" s="189"/>
      <c r="O1007" s="189"/>
      <c r="P1007" s="189"/>
      <c r="Q1007" s="189"/>
      <c r="R1007" s="189"/>
      <c r="S1007" s="189"/>
      <c r="T1007" s="189"/>
      <c r="U1007" s="189"/>
      <c r="V1007" s="189"/>
      <c r="W1007" s="189"/>
      <c r="X1007" s="189"/>
      <c r="Y1007" s="189"/>
      <c r="Z1007" s="189"/>
      <c r="AA1007" s="189"/>
      <c r="AB1007" s="189"/>
      <c r="AC1007" s="189"/>
      <c r="AD1007" s="189"/>
      <c r="AE1007" s="189"/>
      <c r="AF1007" s="189"/>
      <c r="AG1007" s="189"/>
      <c r="AH1007" s="189"/>
      <c r="AI1007" s="189"/>
      <c r="AJ1007" s="189"/>
      <c r="AK1007" s="189"/>
      <c r="AL1007" s="189"/>
      <c r="AM1007" s="189"/>
      <c r="AN1007" s="189"/>
    </row>
    <row r="1008" spans="1:40" s="170" customFormat="1">
      <c r="A1008" s="170">
        <v>1025</v>
      </c>
      <c r="B1008" s="188" t="s">
        <v>2638</v>
      </c>
      <c r="C1008" s="187" t="s">
        <v>2639</v>
      </c>
      <c r="D1008" s="204" t="s">
        <v>714</v>
      </c>
      <c r="H1008" s="189"/>
      <c r="I1008" s="189"/>
      <c r="J1008" s="189"/>
      <c r="K1008" s="189"/>
      <c r="L1008" s="189"/>
      <c r="M1008" s="189"/>
      <c r="N1008" s="189"/>
      <c r="O1008" s="189"/>
      <c r="P1008" s="189"/>
      <c r="Q1008" s="189"/>
      <c r="R1008" s="189"/>
      <c r="S1008" s="189"/>
      <c r="T1008" s="189"/>
      <c r="U1008" s="189"/>
      <c r="V1008" s="189"/>
      <c r="W1008" s="189"/>
      <c r="X1008" s="189"/>
      <c r="Y1008" s="189"/>
      <c r="Z1008" s="189"/>
      <c r="AA1008" s="189"/>
      <c r="AB1008" s="189"/>
      <c r="AC1008" s="189"/>
      <c r="AD1008" s="189"/>
      <c r="AE1008" s="189"/>
      <c r="AF1008" s="189"/>
      <c r="AG1008" s="189"/>
      <c r="AH1008" s="189"/>
      <c r="AI1008" s="189"/>
      <c r="AJ1008" s="189"/>
      <c r="AK1008" s="189"/>
      <c r="AL1008" s="189"/>
      <c r="AM1008" s="189"/>
      <c r="AN1008" s="189"/>
    </row>
    <row r="1009" spans="1:40" s="170" customFormat="1">
      <c r="A1009" s="170">
        <v>1026</v>
      </c>
      <c r="B1009" s="188" t="s">
        <v>2640</v>
      </c>
      <c r="C1009" s="187" t="s">
        <v>2641</v>
      </c>
      <c r="D1009" s="204" t="s">
        <v>728</v>
      </c>
      <c r="H1009" s="189"/>
      <c r="I1009" s="189"/>
      <c r="J1009" s="189"/>
      <c r="K1009" s="189"/>
      <c r="L1009" s="189"/>
      <c r="M1009" s="189"/>
      <c r="N1009" s="189"/>
      <c r="O1009" s="189"/>
      <c r="P1009" s="189"/>
      <c r="Q1009" s="189"/>
      <c r="R1009" s="189"/>
      <c r="S1009" s="189"/>
      <c r="T1009" s="189"/>
      <c r="U1009" s="189"/>
      <c r="V1009" s="189"/>
      <c r="W1009" s="189"/>
      <c r="X1009" s="189"/>
      <c r="Y1009" s="189"/>
      <c r="Z1009" s="189"/>
      <c r="AA1009" s="189"/>
      <c r="AB1009" s="189"/>
      <c r="AC1009" s="189"/>
      <c r="AD1009" s="189"/>
      <c r="AE1009" s="189"/>
      <c r="AF1009" s="189"/>
      <c r="AG1009" s="189"/>
      <c r="AH1009" s="189"/>
      <c r="AI1009" s="189"/>
      <c r="AJ1009" s="189"/>
      <c r="AK1009" s="189"/>
      <c r="AL1009" s="189"/>
      <c r="AM1009" s="189"/>
      <c r="AN1009" s="189"/>
    </row>
    <row r="1010" spans="1:40" s="170" customFormat="1">
      <c r="A1010" s="170">
        <v>1027</v>
      </c>
      <c r="B1010" s="188" t="s">
        <v>2642</v>
      </c>
      <c r="C1010" s="187" t="s">
        <v>2643</v>
      </c>
      <c r="D1010" s="204" t="s">
        <v>714</v>
      </c>
      <c r="H1010" s="189"/>
      <c r="I1010" s="189"/>
      <c r="J1010" s="189"/>
      <c r="K1010" s="189"/>
      <c r="L1010" s="189"/>
      <c r="M1010" s="189"/>
      <c r="N1010" s="189"/>
      <c r="O1010" s="189"/>
      <c r="P1010" s="189"/>
      <c r="Q1010" s="189"/>
      <c r="R1010" s="189"/>
      <c r="S1010" s="189"/>
      <c r="T1010" s="189"/>
      <c r="U1010" s="189"/>
      <c r="V1010" s="189"/>
      <c r="W1010" s="189"/>
      <c r="X1010" s="189"/>
      <c r="Y1010" s="189"/>
      <c r="Z1010" s="189"/>
      <c r="AA1010" s="189"/>
      <c r="AB1010" s="189"/>
      <c r="AC1010" s="189"/>
      <c r="AD1010" s="189"/>
      <c r="AE1010" s="189"/>
      <c r="AF1010" s="189"/>
      <c r="AG1010" s="189"/>
      <c r="AH1010" s="189"/>
      <c r="AI1010" s="189"/>
      <c r="AJ1010" s="189"/>
      <c r="AK1010" s="189"/>
      <c r="AL1010" s="189"/>
      <c r="AM1010" s="189"/>
      <c r="AN1010" s="189"/>
    </row>
    <row r="1011" spans="1:40" s="170" customFormat="1">
      <c r="A1011" s="170">
        <v>1028</v>
      </c>
      <c r="B1011" s="188" t="s">
        <v>2644</v>
      </c>
      <c r="C1011" s="187" t="s">
        <v>2645</v>
      </c>
      <c r="D1011" s="204" t="s">
        <v>714</v>
      </c>
      <c r="H1011" s="189"/>
      <c r="I1011" s="189"/>
      <c r="J1011" s="189"/>
      <c r="K1011" s="189"/>
      <c r="L1011" s="189"/>
      <c r="M1011" s="189"/>
      <c r="N1011" s="189"/>
      <c r="O1011" s="189"/>
      <c r="P1011" s="189"/>
      <c r="Q1011" s="189"/>
      <c r="R1011" s="189"/>
      <c r="S1011" s="189"/>
      <c r="T1011" s="189"/>
      <c r="U1011" s="189"/>
      <c r="V1011" s="189"/>
      <c r="W1011" s="189"/>
      <c r="X1011" s="189"/>
      <c r="Y1011" s="189"/>
      <c r="Z1011" s="189"/>
      <c r="AA1011" s="189"/>
      <c r="AB1011" s="189"/>
      <c r="AC1011" s="189"/>
      <c r="AD1011" s="189"/>
      <c r="AE1011" s="189"/>
      <c r="AF1011" s="189"/>
      <c r="AG1011" s="189"/>
      <c r="AH1011" s="189"/>
      <c r="AI1011" s="189"/>
      <c r="AJ1011" s="189"/>
      <c r="AK1011" s="189"/>
      <c r="AL1011" s="189"/>
      <c r="AM1011" s="189"/>
      <c r="AN1011" s="189"/>
    </row>
    <row r="1012" spans="1:40" s="170" customFormat="1">
      <c r="A1012" s="170">
        <v>1029</v>
      </c>
      <c r="B1012" s="188" t="s">
        <v>2646</v>
      </c>
      <c r="C1012" s="187" t="s">
        <v>2647</v>
      </c>
      <c r="D1012" s="204" t="s">
        <v>714</v>
      </c>
      <c r="H1012" s="189"/>
      <c r="I1012" s="189"/>
      <c r="J1012" s="189"/>
      <c r="K1012" s="189"/>
      <c r="L1012" s="189"/>
      <c r="M1012" s="189"/>
      <c r="N1012" s="189"/>
      <c r="O1012" s="189"/>
      <c r="P1012" s="189"/>
      <c r="Q1012" s="189"/>
      <c r="R1012" s="189"/>
      <c r="S1012" s="189"/>
      <c r="T1012" s="189"/>
      <c r="U1012" s="189"/>
      <c r="V1012" s="189"/>
      <c r="W1012" s="189"/>
      <c r="X1012" s="189"/>
      <c r="Y1012" s="189"/>
      <c r="Z1012" s="189"/>
      <c r="AA1012" s="189"/>
      <c r="AB1012" s="189"/>
      <c r="AC1012" s="189"/>
      <c r="AD1012" s="189"/>
      <c r="AE1012" s="189"/>
      <c r="AF1012" s="189"/>
      <c r="AG1012" s="189"/>
      <c r="AH1012" s="189"/>
      <c r="AI1012" s="189"/>
      <c r="AJ1012" s="189"/>
      <c r="AK1012" s="189"/>
      <c r="AL1012" s="189"/>
      <c r="AM1012" s="189"/>
      <c r="AN1012" s="189"/>
    </row>
    <row r="1013" spans="1:40" s="170" customFormat="1">
      <c r="A1013" s="170">
        <v>1030</v>
      </c>
      <c r="B1013" s="188" t="s">
        <v>2648</v>
      </c>
      <c r="C1013" s="187" t="s">
        <v>2649</v>
      </c>
      <c r="D1013" s="204" t="s">
        <v>728</v>
      </c>
      <c r="H1013" s="189"/>
      <c r="I1013" s="189"/>
      <c r="J1013" s="189"/>
      <c r="K1013" s="189"/>
      <c r="L1013" s="189"/>
      <c r="M1013" s="189"/>
      <c r="N1013" s="189"/>
      <c r="O1013" s="189"/>
      <c r="P1013" s="189"/>
      <c r="Q1013" s="189"/>
      <c r="R1013" s="189"/>
      <c r="S1013" s="189"/>
      <c r="T1013" s="189"/>
      <c r="U1013" s="189"/>
      <c r="V1013" s="189"/>
      <c r="W1013" s="189"/>
      <c r="X1013" s="189"/>
      <c r="Y1013" s="189"/>
      <c r="Z1013" s="189"/>
      <c r="AA1013" s="189"/>
      <c r="AB1013" s="189"/>
      <c r="AC1013" s="189"/>
      <c r="AD1013" s="189"/>
      <c r="AE1013" s="189"/>
      <c r="AF1013" s="189"/>
      <c r="AG1013" s="189"/>
      <c r="AH1013" s="189"/>
      <c r="AI1013" s="189"/>
      <c r="AJ1013" s="189"/>
      <c r="AK1013" s="189"/>
      <c r="AL1013" s="189"/>
      <c r="AM1013" s="189"/>
      <c r="AN1013" s="189"/>
    </row>
    <row r="1014" spans="1:40" s="170" customFormat="1">
      <c r="A1014" s="170">
        <v>1031</v>
      </c>
      <c r="B1014" s="188" t="s">
        <v>2650</v>
      </c>
      <c r="C1014" s="187" t="s">
        <v>2651</v>
      </c>
      <c r="D1014" s="204" t="s">
        <v>728</v>
      </c>
      <c r="H1014" s="189"/>
      <c r="I1014" s="189"/>
      <c r="J1014" s="189"/>
      <c r="K1014" s="189"/>
      <c r="L1014" s="189"/>
      <c r="M1014" s="189"/>
      <c r="N1014" s="189"/>
      <c r="O1014" s="189"/>
      <c r="P1014" s="189"/>
      <c r="Q1014" s="189"/>
      <c r="R1014" s="189"/>
      <c r="S1014" s="189"/>
      <c r="T1014" s="189"/>
      <c r="U1014" s="189"/>
      <c r="V1014" s="189"/>
      <c r="W1014" s="189"/>
      <c r="X1014" s="189"/>
      <c r="Y1014" s="189"/>
      <c r="Z1014" s="189"/>
      <c r="AA1014" s="189"/>
      <c r="AB1014" s="189"/>
      <c r="AC1014" s="189"/>
      <c r="AD1014" s="189"/>
      <c r="AE1014" s="189"/>
      <c r="AF1014" s="189"/>
      <c r="AG1014" s="189"/>
      <c r="AH1014" s="189"/>
      <c r="AI1014" s="189"/>
      <c r="AJ1014" s="189"/>
      <c r="AK1014" s="189"/>
      <c r="AL1014" s="189"/>
      <c r="AM1014" s="189"/>
      <c r="AN1014" s="189"/>
    </row>
    <row r="1015" spans="1:40" s="170" customFormat="1">
      <c r="A1015" s="170">
        <v>1033</v>
      </c>
      <c r="B1015" s="188" t="s">
        <v>2652</v>
      </c>
      <c r="C1015" s="187" t="s">
        <v>2653</v>
      </c>
      <c r="D1015" s="204" t="s">
        <v>714</v>
      </c>
      <c r="H1015" s="189"/>
      <c r="I1015" s="189"/>
      <c r="J1015" s="189"/>
      <c r="K1015" s="189"/>
      <c r="L1015" s="189"/>
      <c r="M1015" s="189"/>
      <c r="N1015" s="189"/>
      <c r="O1015" s="189"/>
      <c r="P1015" s="189"/>
      <c r="Q1015" s="189"/>
      <c r="R1015" s="189"/>
      <c r="S1015" s="189"/>
      <c r="T1015" s="189"/>
      <c r="U1015" s="189"/>
      <c r="V1015" s="189"/>
      <c r="W1015" s="189"/>
      <c r="X1015" s="189"/>
      <c r="Y1015" s="189"/>
      <c r="Z1015" s="189"/>
      <c r="AA1015" s="189"/>
      <c r="AB1015" s="189"/>
      <c r="AC1015" s="189"/>
      <c r="AD1015" s="189"/>
      <c r="AE1015" s="189"/>
      <c r="AF1015" s="189"/>
      <c r="AG1015" s="189"/>
      <c r="AH1015" s="189"/>
      <c r="AI1015" s="189"/>
      <c r="AJ1015" s="189"/>
      <c r="AK1015" s="189"/>
      <c r="AL1015" s="189"/>
      <c r="AM1015" s="189"/>
      <c r="AN1015" s="189"/>
    </row>
    <row r="1016" spans="1:40" s="170" customFormat="1">
      <c r="A1016" s="170">
        <v>1034</v>
      </c>
      <c r="B1016" s="188" t="s">
        <v>2654</v>
      </c>
      <c r="C1016" s="187" t="s">
        <v>2655</v>
      </c>
      <c r="D1016" s="204" t="s">
        <v>714</v>
      </c>
      <c r="H1016" s="189"/>
      <c r="I1016" s="189"/>
      <c r="J1016" s="189"/>
      <c r="K1016" s="189"/>
      <c r="L1016" s="189"/>
      <c r="M1016" s="189"/>
      <c r="N1016" s="189"/>
      <c r="O1016" s="189"/>
      <c r="P1016" s="189"/>
      <c r="Q1016" s="189"/>
      <c r="R1016" s="189"/>
      <c r="S1016" s="189"/>
      <c r="T1016" s="189"/>
      <c r="U1016" s="189"/>
      <c r="V1016" s="189"/>
      <c r="W1016" s="189"/>
      <c r="X1016" s="189"/>
      <c r="Y1016" s="189"/>
      <c r="Z1016" s="189"/>
      <c r="AA1016" s="189"/>
      <c r="AB1016" s="189"/>
      <c r="AC1016" s="189"/>
      <c r="AD1016" s="189"/>
      <c r="AE1016" s="189"/>
      <c r="AF1016" s="189"/>
      <c r="AG1016" s="189"/>
      <c r="AH1016" s="189"/>
      <c r="AI1016" s="189"/>
      <c r="AJ1016" s="189"/>
      <c r="AK1016" s="189"/>
      <c r="AL1016" s="189"/>
      <c r="AM1016" s="189"/>
      <c r="AN1016" s="189"/>
    </row>
    <row r="1017" spans="1:40" s="170" customFormat="1">
      <c r="A1017" s="170">
        <v>1035</v>
      </c>
      <c r="B1017" s="188" t="s">
        <v>2656</v>
      </c>
      <c r="C1017" s="187" t="s">
        <v>2657</v>
      </c>
      <c r="D1017" s="204" t="s">
        <v>714</v>
      </c>
      <c r="H1017" s="189"/>
      <c r="I1017" s="189"/>
      <c r="J1017" s="189"/>
      <c r="K1017" s="189"/>
      <c r="L1017" s="189"/>
      <c r="M1017" s="189"/>
      <c r="N1017" s="189"/>
      <c r="O1017" s="189"/>
      <c r="P1017" s="189"/>
      <c r="Q1017" s="189"/>
      <c r="R1017" s="189"/>
      <c r="S1017" s="189"/>
      <c r="T1017" s="189"/>
      <c r="U1017" s="189"/>
      <c r="V1017" s="189"/>
      <c r="W1017" s="189"/>
      <c r="X1017" s="189"/>
      <c r="Y1017" s="189"/>
      <c r="Z1017" s="189"/>
      <c r="AA1017" s="189"/>
      <c r="AB1017" s="189"/>
      <c r="AC1017" s="189"/>
      <c r="AD1017" s="189"/>
      <c r="AE1017" s="189"/>
      <c r="AF1017" s="189"/>
      <c r="AG1017" s="189"/>
      <c r="AH1017" s="189"/>
      <c r="AI1017" s="189"/>
      <c r="AJ1017" s="189"/>
      <c r="AK1017" s="189"/>
      <c r="AL1017" s="189"/>
      <c r="AM1017" s="189"/>
      <c r="AN1017" s="189"/>
    </row>
    <row r="1018" spans="1:40" s="170" customFormat="1">
      <c r="A1018" s="170">
        <v>1036</v>
      </c>
      <c r="B1018" s="188" t="s">
        <v>2658</v>
      </c>
      <c r="C1018" s="187" t="s">
        <v>2659</v>
      </c>
      <c r="D1018" s="204" t="s">
        <v>714</v>
      </c>
      <c r="H1018" s="189"/>
      <c r="I1018" s="189"/>
      <c r="J1018" s="189"/>
      <c r="K1018" s="189"/>
      <c r="L1018" s="189"/>
      <c r="M1018" s="189"/>
      <c r="N1018" s="189"/>
      <c r="O1018" s="189"/>
      <c r="P1018" s="189"/>
      <c r="Q1018" s="189"/>
      <c r="R1018" s="189"/>
      <c r="S1018" s="189"/>
      <c r="T1018" s="189"/>
      <c r="U1018" s="189"/>
      <c r="V1018" s="189"/>
      <c r="W1018" s="189"/>
      <c r="X1018" s="189"/>
      <c r="Y1018" s="189"/>
      <c r="Z1018" s="189"/>
      <c r="AA1018" s="189"/>
      <c r="AB1018" s="189"/>
      <c r="AC1018" s="189"/>
      <c r="AD1018" s="189"/>
      <c r="AE1018" s="189"/>
      <c r="AF1018" s="189"/>
      <c r="AG1018" s="189"/>
      <c r="AH1018" s="189"/>
      <c r="AI1018" s="189"/>
      <c r="AJ1018" s="189"/>
      <c r="AK1018" s="189"/>
      <c r="AL1018" s="189"/>
      <c r="AM1018" s="189"/>
      <c r="AN1018" s="189"/>
    </row>
    <row r="1019" spans="1:40" s="170" customFormat="1">
      <c r="A1019" s="170">
        <v>1037</v>
      </c>
      <c r="B1019" s="188" t="s">
        <v>2648</v>
      </c>
      <c r="C1019" s="187" t="s">
        <v>2660</v>
      </c>
      <c r="D1019" s="204" t="s">
        <v>714</v>
      </c>
      <c r="H1019" s="189"/>
      <c r="I1019" s="189"/>
      <c r="J1019" s="189"/>
      <c r="K1019" s="189"/>
      <c r="L1019" s="189"/>
      <c r="M1019" s="189"/>
      <c r="N1019" s="189"/>
      <c r="O1019" s="189"/>
      <c r="P1019" s="189"/>
      <c r="Q1019" s="189"/>
      <c r="R1019" s="189"/>
      <c r="S1019" s="189"/>
      <c r="T1019" s="189"/>
      <c r="U1019" s="189"/>
      <c r="V1019" s="189"/>
      <c r="W1019" s="189"/>
      <c r="X1019" s="189"/>
      <c r="Y1019" s="189"/>
      <c r="Z1019" s="189"/>
      <c r="AA1019" s="189"/>
      <c r="AB1019" s="189"/>
      <c r="AC1019" s="189"/>
      <c r="AD1019" s="189"/>
      <c r="AE1019" s="189"/>
      <c r="AF1019" s="189"/>
      <c r="AG1019" s="189"/>
      <c r="AH1019" s="189"/>
      <c r="AI1019" s="189"/>
      <c r="AJ1019" s="189"/>
      <c r="AK1019" s="189"/>
      <c r="AL1019" s="189"/>
      <c r="AM1019" s="189"/>
      <c r="AN1019" s="189"/>
    </row>
    <row r="1020" spans="1:40" s="170" customFormat="1">
      <c r="A1020" s="170">
        <v>1038</v>
      </c>
      <c r="B1020" s="188" t="s">
        <v>2661</v>
      </c>
      <c r="C1020" s="187" t="s">
        <v>2662</v>
      </c>
      <c r="D1020" s="204" t="s">
        <v>764</v>
      </c>
      <c r="H1020" s="189"/>
      <c r="I1020" s="189"/>
      <c r="J1020" s="189"/>
      <c r="K1020" s="189"/>
      <c r="L1020" s="189"/>
      <c r="M1020" s="189"/>
      <c r="N1020" s="189"/>
      <c r="O1020" s="189"/>
      <c r="P1020" s="189"/>
      <c r="Q1020" s="189"/>
      <c r="R1020" s="189"/>
      <c r="S1020" s="189"/>
      <c r="T1020" s="189"/>
      <c r="U1020" s="189"/>
      <c r="V1020" s="189"/>
      <c r="W1020" s="189"/>
      <c r="X1020" s="189"/>
      <c r="Y1020" s="189"/>
      <c r="Z1020" s="189"/>
      <c r="AA1020" s="189"/>
      <c r="AB1020" s="189"/>
      <c r="AC1020" s="189"/>
      <c r="AD1020" s="189"/>
      <c r="AE1020" s="189"/>
      <c r="AF1020" s="189"/>
      <c r="AG1020" s="189"/>
      <c r="AH1020" s="189"/>
      <c r="AI1020" s="189"/>
      <c r="AJ1020" s="189"/>
      <c r="AK1020" s="189"/>
      <c r="AL1020" s="189"/>
      <c r="AM1020" s="189"/>
      <c r="AN1020" s="189"/>
    </row>
    <row r="1021" spans="1:40" s="170" customFormat="1">
      <c r="A1021" s="170">
        <v>1039</v>
      </c>
      <c r="B1021" s="188" t="s">
        <v>2663</v>
      </c>
      <c r="C1021" s="187" t="s">
        <v>2664</v>
      </c>
      <c r="D1021" s="204" t="s">
        <v>714</v>
      </c>
      <c r="H1021" s="189"/>
      <c r="I1021" s="189"/>
      <c r="J1021" s="189"/>
      <c r="K1021" s="189"/>
      <c r="L1021" s="189"/>
      <c r="M1021" s="189"/>
      <c r="N1021" s="189"/>
      <c r="O1021" s="189"/>
      <c r="P1021" s="189"/>
      <c r="Q1021" s="189"/>
      <c r="R1021" s="189"/>
      <c r="S1021" s="189"/>
      <c r="T1021" s="189"/>
      <c r="U1021" s="189"/>
      <c r="V1021" s="189"/>
      <c r="W1021" s="189"/>
      <c r="X1021" s="189"/>
      <c r="Y1021" s="189"/>
      <c r="Z1021" s="189"/>
      <c r="AA1021" s="189"/>
      <c r="AB1021" s="189"/>
      <c r="AC1021" s="189"/>
      <c r="AD1021" s="189"/>
      <c r="AE1021" s="189"/>
      <c r="AF1021" s="189"/>
      <c r="AG1021" s="189"/>
      <c r="AH1021" s="189"/>
      <c r="AI1021" s="189"/>
      <c r="AJ1021" s="189"/>
      <c r="AK1021" s="189"/>
      <c r="AL1021" s="189"/>
      <c r="AM1021" s="189"/>
      <c r="AN1021" s="189"/>
    </row>
    <row r="1022" spans="1:40" s="170" customFormat="1">
      <c r="A1022" s="170">
        <v>1041</v>
      </c>
      <c r="B1022" s="188" t="s">
        <v>2665</v>
      </c>
      <c r="C1022" s="187" t="s">
        <v>2666</v>
      </c>
      <c r="D1022" s="204" t="s">
        <v>714</v>
      </c>
      <c r="H1022" s="189"/>
      <c r="I1022" s="189"/>
      <c r="J1022" s="189"/>
      <c r="K1022" s="189"/>
      <c r="L1022" s="189"/>
      <c r="M1022" s="189"/>
      <c r="N1022" s="189"/>
      <c r="O1022" s="189"/>
      <c r="P1022" s="189"/>
      <c r="Q1022" s="189"/>
      <c r="R1022" s="189"/>
      <c r="S1022" s="189"/>
      <c r="T1022" s="189"/>
      <c r="U1022" s="189"/>
      <c r="V1022" s="189"/>
      <c r="W1022" s="189"/>
      <c r="X1022" s="189"/>
      <c r="Y1022" s="189"/>
      <c r="Z1022" s="189"/>
      <c r="AA1022" s="189"/>
      <c r="AB1022" s="189"/>
      <c r="AC1022" s="189"/>
      <c r="AD1022" s="189"/>
      <c r="AE1022" s="189"/>
      <c r="AF1022" s="189"/>
      <c r="AG1022" s="189"/>
      <c r="AH1022" s="189"/>
      <c r="AI1022" s="189"/>
      <c r="AJ1022" s="189"/>
      <c r="AK1022" s="189"/>
      <c r="AL1022" s="189"/>
      <c r="AM1022" s="189"/>
      <c r="AN1022" s="189"/>
    </row>
    <row r="1023" spans="1:40" s="170" customFormat="1">
      <c r="A1023" s="170">
        <v>1042</v>
      </c>
      <c r="B1023" s="188" t="s">
        <v>2667</v>
      </c>
      <c r="C1023" s="187" t="s">
        <v>2668</v>
      </c>
      <c r="D1023" s="204" t="s">
        <v>714</v>
      </c>
      <c r="H1023" s="189"/>
      <c r="I1023" s="189"/>
      <c r="J1023" s="189"/>
      <c r="K1023" s="189"/>
      <c r="L1023" s="189"/>
      <c r="M1023" s="189"/>
      <c r="N1023" s="189"/>
      <c r="O1023" s="189"/>
      <c r="P1023" s="189"/>
      <c r="Q1023" s="189"/>
      <c r="R1023" s="189"/>
      <c r="S1023" s="189"/>
      <c r="T1023" s="189"/>
      <c r="U1023" s="189"/>
      <c r="V1023" s="189"/>
      <c r="W1023" s="189"/>
      <c r="X1023" s="189"/>
      <c r="Y1023" s="189"/>
      <c r="Z1023" s="189"/>
      <c r="AA1023" s="189"/>
      <c r="AB1023" s="189"/>
      <c r="AC1023" s="189"/>
      <c r="AD1023" s="189"/>
      <c r="AE1023" s="189"/>
      <c r="AF1023" s="189"/>
      <c r="AG1023" s="189"/>
      <c r="AH1023" s="189"/>
      <c r="AI1023" s="189"/>
      <c r="AJ1023" s="189"/>
      <c r="AK1023" s="189"/>
      <c r="AL1023" s="189"/>
      <c r="AM1023" s="189"/>
      <c r="AN1023" s="189"/>
    </row>
    <row r="1024" spans="1:40" s="170" customFormat="1">
      <c r="A1024" s="170">
        <v>1043</v>
      </c>
      <c r="B1024" s="188" t="s">
        <v>2669</v>
      </c>
      <c r="C1024" s="187" t="s">
        <v>2670</v>
      </c>
      <c r="D1024" s="204" t="s">
        <v>728</v>
      </c>
      <c r="H1024" s="189"/>
      <c r="I1024" s="189"/>
      <c r="J1024" s="189"/>
      <c r="K1024" s="189"/>
      <c r="L1024" s="189"/>
      <c r="M1024" s="189"/>
      <c r="N1024" s="189"/>
      <c r="O1024" s="189"/>
      <c r="P1024" s="189"/>
      <c r="Q1024" s="189"/>
      <c r="R1024" s="189"/>
      <c r="S1024" s="189"/>
      <c r="T1024" s="189"/>
      <c r="U1024" s="189"/>
      <c r="V1024" s="189"/>
      <c r="W1024" s="189"/>
      <c r="X1024" s="189"/>
      <c r="Y1024" s="189"/>
      <c r="Z1024" s="189"/>
      <c r="AA1024" s="189"/>
      <c r="AB1024" s="189"/>
      <c r="AC1024" s="189"/>
      <c r="AD1024" s="189"/>
      <c r="AE1024" s="189"/>
      <c r="AF1024" s="189"/>
      <c r="AG1024" s="189"/>
      <c r="AH1024" s="189"/>
      <c r="AI1024" s="189"/>
      <c r="AJ1024" s="189"/>
      <c r="AK1024" s="189"/>
      <c r="AL1024" s="189"/>
      <c r="AM1024" s="189"/>
      <c r="AN1024" s="189"/>
    </row>
    <row r="1025" spans="1:40" s="170" customFormat="1">
      <c r="A1025" s="170">
        <v>1044</v>
      </c>
      <c r="B1025" s="188" t="s">
        <v>2671</v>
      </c>
      <c r="C1025" s="187" t="s">
        <v>2672</v>
      </c>
      <c r="D1025" s="204" t="s">
        <v>764</v>
      </c>
      <c r="H1025" s="189"/>
      <c r="I1025" s="189"/>
      <c r="J1025" s="189"/>
      <c r="K1025" s="189"/>
      <c r="L1025" s="189"/>
      <c r="M1025" s="189"/>
      <c r="N1025" s="189"/>
      <c r="O1025" s="189"/>
      <c r="P1025" s="189"/>
      <c r="Q1025" s="189"/>
      <c r="R1025" s="189"/>
      <c r="S1025" s="189"/>
      <c r="T1025" s="189"/>
      <c r="U1025" s="189"/>
      <c r="V1025" s="189"/>
      <c r="W1025" s="189"/>
      <c r="X1025" s="189"/>
      <c r="Y1025" s="189"/>
      <c r="Z1025" s="189"/>
      <c r="AA1025" s="189"/>
      <c r="AB1025" s="189"/>
      <c r="AC1025" s="189"/>
      <c r="AD1025" s="189"/>
      <c r="AE1025" s="189"/>
      <c r="AF1025" s="189"/>
      <c r="AG1025" s="189"/>
      <c r="AH1025" s="189"/>
      <c r="AI1025" s="189"/>
      <c r="AJ1025" s="189"/>
      <c r="AK1025" s="189"/>
      <c r="AL1025" s="189"/>
      <c r="AM1025" s="189"/>
      <c r="AN1025" s="189"/>
    </row>
    <row r="1026" spans="1:40" s="170" customFormat="1">
      <c r="A1026" s="170">
        <v>1045</v>
      </c>
      <c r="B1026" s="188" t="s">
        <v>2652</v>
      </c>
      <c r="C1026" s="187" t="s">
        <v>2673</v>
      </c>
      <c r="D1026" s="204" t="s">
        <v>714</v>
      </c>
      <c r="H1026" s="189"/>
      <c r="I1026" s="189"/>
      <c r="J1026" s="189"/>
      <c r="K1026" s="189"/>
      <c r="L1026" s="189"/>
      <c r="M1026" s="189"/>
      <c r="N1026" s="189"/>
      <c r="O1026" s="189"/>
      <c r="P1026" s="189"/>
      <c r="Q1026" s="189"/>
      <c r="R1026" s="189"/>
      <c r="S1026" s="189"/>
      <c r="T1026" s="189"/>
      <c r="U1026" s="189"/>
      <c r="V1026" s="189"/>
      <c r="W1026" s="189"/>
      <c r="X1026" s="189"/>
      <c r="Y1026" s="189"/>
      <c r="Z1026" s="189"/>
      <c r="AA1026" s="189"/>
      <c r="AB1026" s="189"/>
      <c r="AC1026" s="189"/>
      <c r="AD1026" s="189"/>
      <c r="AE1026" s="189"/>
      <c r="AF1026" s="189"/>
      <c r="AG1026" s="189"/>
      <c r="AH1026" s="189"/>
      <c r="AI1026" s="189"/>
      <c r="AJ1026" s="189"/>
      <c r="AK1026" s="189"/>
      <c r="AL1026" s="189"/>
      <c r="AM1026" s="189"/>
      <c r="AN1026" s="189"/>
    </row>
    <row r="1027" spans="1:40" s="170" customFormat="1">
      <c r="A1027" s="170">
        <v>1046</v>
      </c>
      <c r="B1027" s="188" t="s">
        <v>2674</v>
      </c>
      <c r="C1027" s="187" t="s">
        <v>2675</v>
      </c>
      <c r="D1027" s="204" t="s">
        <v>714</v>
      </c>
      <c r="H1027" s="189"/>
      <c r="I1027" s="189"/>
      <c r="J1027" s="189"/>
      <c r="K1027" s="189"/>
      <c r="L1027" s="189"/>
      <c r="M1027" s="189"/>
      <c r="N1027" s="189"/>
      <c r="O1027" s="189"/>
      <c r="P1027" s="189"/>
      <c r="Q1027" s="189"/>
      <c r="R1027" s="189"/>
      <c r="S1027" s="189"/>
      <c r="T1027" s="189"/>
      <c r="U1027" s="189"/>
      <c r="V1027" s="189"/>
      <c r="W1027" s="189"/>
      <c r="X1027" s="189"/>
      <c r="Y1027" s="189"/>
      <c r="Z1027" s="189"/>
      <c r="AA1027" s="189"/>
      <c r="AB1027" s="189"/>
      <c r="AC1027" s="189"/>
      <c r="AD1027" s="189"/>
      <c r="AE1027" s="189"/>
      <c r="AF1027" s="189"/>
      <c r="AG1027" s="189"/>
      <c r="AH1027" s="189"/>
      <c r="AI1027" s="189"/>
      <c r="AJ1027" s="189"/>
      <c r="AK1027" s="189"/>
      <c r="AL1027" s="189"/>
      <c r="AM1027" s="189"/>
      <c r="AN1027" s="189"/>
    </row>
    <row r="1028" spans="1:40" s="170" customFormat="1">
      <c r="A1028" s="170">
        <v>1047</v>
      </c>
      <c r="B1028" s="188" t="s">
        <v>2676</v>
      </c>
      <c r="C1028" s="187" t="s">
        <v>2677</v>
      </c>
      <c r="D1028" s="204" t="s">
        <v>714</v>
      </c>
      <c r="H1028" s="189"/>
      <c r="I1028" s="189"/>
      <c r="J1028" s="189"/>
      <c r="K1028" s="189"/>
      <c r="L1028" s="189"/>
      <c r="M1028" s="189"/>
      <c r="N1028" s="189"/>
      <c r="O1028" s="189"/>
      <c r="P1028" s="189"/>
      <c r="Q1028" s="189"/>
      <c r="R1028" s="189"/>
      <c r="S1028" s="189"/>
      <c r="T1028" s="189"/>
      <c r="U1028" s="189"/>
      <c r="V1028" s="189"/>
      <c r="W1028" s="189"/>
      <c r="X1028" s="189"/>
      <c r="Y1028" s="189"/>
      <c r="Z1028" s="189"/>
      <c r="AA1028" s="189"/>
      <c r="AB1028" s="189"/>
      <c r="AC1028" s="189"/>
      <c r="AD1028" s="189"/>
      <c r="AE1028" s="189"/>
      <c r="AF1028" s="189"/>
      <c r="AG1028" s="189"/>
      <c r="AH1028" s="189"/>
      <c r="AI1028" s="189"/>
      <c r="AJ1028" s="189"/>
      <c r="AK1028" s="189"/>
      <c r="AL1028" s="189"/>
      <c r="AM1028" s="189"/>
      <c r="AN1028" s="189"/>
    </row>
    <row r="1029" spans="1:40" s="170" customFormat="1">
      <c r="A1029" s="170">
        <v>1048</v>
      </c>
      <c r="B1029" s="188" t="s">
        <v>2678</v>
      </c>
      <c r="C1029" s="187" t="s">
        <v>2679</v>
      </c>
      <c r="D1029" s="204" t="s">
        <v>714</v>
      </c>
      <c r="H1029" s="189"/>
      <c r="I1029" s="189"/>
      <c r="J1029" s="189"/>
      <c r="K1029" s="189"/>
      <c r="L1029" s="189"/>
      <c r="M1029" s="189"/>
      <c r="N1029" s="189"/>
      <c r="O1029" s="189"/>
      <c r="P1029" s="189"/>
      <c r="Q1029" s="189"/>
      <c r="R1029" s="189"/>
      <c r="S1029" s="189"/>
      <c r="T1029" s="189"/>
      <c r="U1029" s="189"/>
      <c r="V1029" s="189"/>
      <c r="W1029" s="189"/>
      <c r="X1029" s="189"/>
      <c r="Y1029" s="189"/>
      <c r="Z1029" s="189"/>
      <c r="AA1029" s="189"/>
      <c r="AB1029" s="189"/>
      <c r="AC1029" s="189"/>
      <c r="AD1029" s="189"/>
      <c r="AE1029" s="189"/>
      <c r="AF1029" s="189"/>
      <c r="AG1029" s="189"/>
      <c r="AH1029" s="189"/>
      <c r="AI1029" s="189"/>
      <c r="AJ1029" s="189"/>
      <c r="AK1029" s="189"/>
      <c r="AL1029" s="189"/>
      <c r="AM1029" s="189"/>
      <c r="AN1029" s="189"/>
    </row>
    <row r="1030" spans="1:40" s="170" customFormat="1">
      <c r="A1030" s="170">
        <v>1049</v>
      </c>
      <c r="B1030" s="188" t="s">
        <v>2680</v>
      </c>
      <c r="C1030" s="187" t="s">
        <v>2681</v>
      </c>
      <c r="D1030" s="204" t="s">
        <v>714</v>
      </c>
      <c r="H1030" s="189"/>
      <c r="I1030" s="189"/>
      <c r="J1030" s="189"/>
      <c r="K1030" s="189"/>
      <c r="L1030" s="189"/>
      <c r="M1030" s="189"/>
      <c r="N1030" s="189"/>
      <c r="O1030" s="189"/>
      <c r="P1030" s="189"/>
      <c r="Q1030" s="189"/>
      <c r="R1030" s="189"/>
      <c r="S1030" s="189"/>
      <c r="T1030" s="189"/>
      <c r="U1030" s="189"/>
      <c r="V1030" s="189"/>
      <c r="W1030" s="189"/>
      <c r="X1030" s="189"/>
      <c r="Y1030" s="189"/>
      <c r="Z1030" s="189"/>
      <c r="AA1030" s="189"/>
      <c r="AB1030" s="189"/>
      <c r="AC1030" s="189"/>
      <c r="AD1030" s="189"/>
      <c r="AE1030" s="189"/>
      <c r="AF1030" s="189"/>
      <c r="AG1030" s="189"/>
      <c r="AH1030" s="189"/>
      <c r="AI1030" s="189"/>
      <c r="AJ1030" s="189"/>
      <c r="AK1030" s="189"/>
      <c r="AL1030" s="189"/>
      <c r="AM1030" s="189"/>
      <c r="AN1030" s="189"/>
    </row>
    <row r="1031" spans="1:40" s="170" customFormat="1">
      <c r="A1031" s="170">
        <v>1051</v>
      </c>
      <c r="B1031" s="188" t="s">
        <v>2663</v>
      </c>
      <c r="C1031" s="187" t="s">
        <v>2682</v>
      </c>
      <c r="D1031" s="204" t="s">
        <v>714</v>
      </c>
      <c r="H1031" s="189"/>
      <c r="I1031" s="189"/>
      <c r="J1031" s="189"/>
      <c r="K1031" s="189"/>
      <c r="L1031" s="189"/>
      <c r="M1031" s="189"/>
      <c r="N1031" s="189"/>
      <c r="O1031" s="189"/>
      <c r="P1031" s="189"/>
      <c r="Q1031" s="189"/>
      <c r="R1031" s="189"/>
      <c r="S1031" s="189"/>
      <c r="T1031" s="189"/>
      <c r="U1031" s="189"/>
      <c r="V1031" s="189"/>
      <c r="W1031" s="189"/>
      <c r="X1031" s="189"/>
      <c r="Y1031" s="189"/>
      <c r="Z1031" s="189"/>
      <c r="AA1031" s="189"/>
      <c r="AB1031" s="189"/>
      <c r="AC1031" s="189"/>
      <c r="AD1031" s="189"/>
      <c r="AE1031" s="189"/>
      <c r="AF1031" s="189"/>
      <c r="AG1031" s="189"/>
      <c r="AH1031" s="189"/>
      <c r="AI1031" s="189"/>
      <c r="AJ1031" s="189"/>
      <c r="AK1031" s="189"/>
      <c r="AL1031" s="189"/>
      <c r="AM1031" s="189"/>
      <c r="AN1031" s="189"/>
    </row>
    <row r="1032" spans="1:40" s="170" customFormat="1">
      <c r="A1032" s="170">
        <v>1052</v>
      </c>
      <c r="B1032" s="188" t="s">
        <v>2683</v>
      </c>
      <c r="C1032" s="187" t="s">
        <v>2684</v>
      </c>
      <c r="D1032" s="204" t="s">
        <v>728</v>
      </c>
      <c r="H1032" s="189"/>
      <c r="I1032" s="189"/>
      <c r="J1032" s="189"/>
      <c r="K1032" s="189"/>
      <c r="L1032" s="189"/>
      <c r="M1032" s="189"/>
      <c r="N1032" s="189"/>
      <c r="O1032" s="189"/>
      <c r="P1032" s="189"/>
      <c r="Q1032" s="189"/>
      <c r="R1032" s="189"/>
      <c r="S1032" s="189"/>
      <c r="T1032" s="189"/>
      <c r="U1032" s="189"/>
      <c r="V1032" s="189"/>
      <c r="W1032" s="189"/>
      <c r="X1032" s="189"/>
      <c r="Y1032" s="189"/>
      <c r="Z1032" s="189"/>
      <c r="AA1032" s="189"/>
      <c r="AB1032" s="189"/>
      <c r="AC1032" s="189"/>
      <c r="AD1032" s="189"/>
      <c r="AE1032" s="189"/>
      <c r="AF1032" s="189"/>
      <c r="AG1032" s="189"/>
      <c r="AH1032" s="189"/>
      <c r="AI1032" s="189"/>
      <c r="AJ1032" s="189"/>
      <c r="AK1032" s="189"/>
      <c r="AL1032" s="189"/>
      <c r="AM1032" s="189"/>
      <c r="AN1032" s="189"/>
    </row>
    <row r="1033" spans="1:40" s="170" customFormat="1">
      <c r="A1033" s="170">
        <v>1053</v>
      </c>
      <c r="B1033" s="188" t="s">
        <v>2685</v>
      </c>
      <c r="C1033" s="187" t="s">
        <v>2686</v>
      </c>
      <c r="D1033" s="204" t="s">
        <v>718</v>
      </c>
      <c r="H1033" s="189"/>
      <c r="I1033" s="189"/>
      <c r="J1033" s="189"/>
      <c r="K1033" s="189"/>
      <c r="L1033" s="189"/>
      <c r="M1033" s="189"/>
      <c r="N1033" s="189"/>
      <c r="O1033" s="189"/>
      <c r="P1033" s="189"/>
      <c r="Q1033" s="189"/>
      <c r="R1033" s="189"/>
      <c r="S1033" s="189"/>
      <c r="T1033" s="189"/>
      <c r="U1033" s="189"/>
      <c r="V1033" s="189"/>
      <c r="W1033" s="189"/>
      <c r="X1033" s="189"/>
      <c r="Y1033" s="189"/>
      <c r="Z1033" s="189"/>
      <c r="AA1033" s="189"/>
      <c r="AB1033" s="189"/>
      <c r="AC1033" s="189"/>
      <c r="AD1033" s="189"/>
      <c r="AE1033" s="189"/>
      <c r="AF1033" s="189"/>
      <c r="AG1033" s="189"/>
      <c r="AH1033" s="189"/>
      <c r="AI1033" s="189"/>
      <c r="AJ1033" s="189"/>
      <c r="AK1033" s="189"/>
      <c r="AL1033" s="189"/>
      <c r="AM1033" s="189"/>
      <c r="AN1033" s="189"/>
    </row>
    <row r="1034" spans="1:40" s="170" customFormat="1">
      <c r="A1034" s="170">
        <v>1054</v>
      </c>
      <c r="B1034" s="188" t="s">
        <v>2687</v>
      </c>
      <c r="C1034" s="187" t="s">
        <v>2688</v>
      </c>
      <c r="D1034" s="204" t="s">
        <v>764</v>
      </c>
      <c r="H1034" s="189"/>
      <c r="I1034" s="189"/>
      <c r="J1034" s="189"/>
      <c r="K1034" s="189"/>
      <c r="L1034" s="189"/>
      <c r="M1034" s="189"/>
      <c r="N1034" s="189"/>
      <c r="O1034" s="189"/>
      <c r="P1034" s="189"/>
      <c r="Q1034" s="189"/>
      <c r="R1034" s="189"/>
      <c r="S1034" s="189"/>
      <c r="T1034" s="189"/>
      <c r="U1034" s="189"/>
      <c r="V1034" s="189"/>
      <c r="W1034" s="189"/>
      <c r="X1034" s="189"/>
      <c r="Y1034" s="189"/>
      <c r="Z1034" s="189"/>
      <c r="AA1034" s="189"/>
      <c r="AB1034" s="189"/>
      <c r="AC1034" s="189"/>
      <c r="AD1034" s="189"/>
      <c r="AE1034" s="189"/>
      <c r="AF1034" s="189"/>
      <c r="AG1034" s="189"/>
      <c r="AH1034" s="189"/>
      <c r="AI1034" s="189"/>
      <c r="AJ1034" s="189"/>
      <c r="AK1034" s="189"/>
      <c r="AL1034" s="189"/>
      <c r="AM1034" s="189"/>
      <c r="AN1034" s="189"/>
    </row>
    <row r="1035" spans="1:40" s="170" customFormat="1">
      <c r="A1035" s="170">
        <v>1055</v>
      </c>
      <c r="B1035" s="188" t="s">
        <v>2689</v>
      </c>
      <c r="C1035" s="187" t="s">
        <v>2690</v>
      </c>
      <c r="D1035" s="204" t="s">
        <v>714</v>
      </c>
      <c r="H1035" s="189"/>
      <c r="I1035" s="189"/>
      <c r="J1035" s="189"/>
      <c r="K1035" s="189"/>
      <c r="L1035" s="189"/>
      <c r="M1035" s="189"/>
      <c r="N1035" s="189"/>
      <c r="O1035" s="189"/>
      <c r="P1035" s="189"/>
      <c r="Q1035" s="189"/>
      <c r="R1035" s="189"/>
      <c r="S1035" s="189"/>
      <c r="T1035" s="189"/>
      <c r="U1035" s="189"/>
      <c r="V1035" s="189"/>
      <c r="W1035" s="189"/>
      <c r="X1035" s="189"/>
      <c r="Y1035" s="189"/>
      <c r="Z1035" s="189"/>
      <c r="AA1035" s="189"/>
      <c r="AB1035" s="189"/>
      <c r="AC1035" s="189"/>
      <c r="AD1035" s="189"/>
      <c r="AE1035" s="189"/>
      <c r="AF1035" s="189"/>
      <c r="AG1035" s="189"/>
      <c r="AH1035" s="189"/>
      <c r="AI1035" s="189"/>
      <c r="AJ1035" s="189"/>
      <c r="AK1035" s="189"/>
      <c r="AL1035" s="189"/>
      <c r="AM1035" s="189"/>
      <c r="AN1035" s="189"/>
    </row>
    <row r="1036" spans="1:40" s="170" customFormat="1">
      <c r="A1036" s="170">
        <v>1056</v>
      </c>
      <c r="B1036" s="188" t="s">
        <v>2077</v>
      </c>
      <c r="C1036" s="187" t="s">
        <v>2691</v>
      </c>
      <c r="D1036" s="204" t="s">
        <v>718</v>
      </c>
      <c r="H1036" s="189"/>
      <c r="I1036" s="189"/>
      <c r="J1036" s="189"/>
      <c r="K1036" s="189"/>
      <c r="L1036" s="189"/>
      <c r="M1036" s="189"/>
      <c r="N1036" s="189"/>
      <c r="O1036" s="189"/>
      <c r="P1036" s="189"/>
      <c r="Q1036" s="189"/>
      <c r="R1036" s="189"/>
      <c r="S1036" s="189"/>
      <c r="T1036" s="189"/>
      <c r="U1036" s="189"/>
      <c r="V1036" s="189"/>
      <c r="W1036" s="189"/>
      <c r="X1036" s="189"/>
      <c r="Y1036" s="189"/>
      <c r="Z1036" s="189"/>
      <c r="AA1036" s="189"/>
      <c r="AB1036" s="189"/>
      <c r="AC1036" s="189"/>
      <c r="AD1036" s="189"/>
      <c r="AE1036" s="189"/>
      <c r="AF1036" s="189"/>
      <c r="AG1036" s="189"/>
      <c r="AH1036" s="189"/>
      <c r="AI1036" s="189"/>
      <c r="AJ1036" s="189"/>
      <c r="AK1036" s="189"/>
      <c r="AL1036" s="189"/>
      <c r="AM1036" s="189"/>
      <c r="AN1036" s="189"/>
    </row>
    <row r="1037" spans="1:40" s="170" customFormat="1">
      <c r="A1037" s="170">
        <v>1057</v>
      </c>
      <c r="B1037" s="188" t="s">
        <v>2692</v>
      </c>
      <c r="C1037" s="187" t="s">
        <v>2693</v>
      </c>
      <c r="D1037" s="204" t="s">
        <v>714</v>
      </c>
      <c r="H1037" s="189"/>
      <c r="I1037" s="189"/>
      <c r="J1037" s="189"/>
      <c r="K1037" s="189"/>
      <c r="L1037" s="189"/>
      <c r="M1037" s="189"/>
      <c r="N1037" s="189"/>
      <c r="O1037" s="189"/>
      <c r="P1037" s="189"/>
      <c r="Q1037" s="189"/>
      <c r="R1037" s="189"/>
      <c r="S1037" s="189"/>
      <c r="T1037" s="189"/>
      <c r="U1037" s="189"/>
      <c r="V1037" s="189"/>
      <c r="W1037" s="189"/>
      <c r="X1037" s="189"/>
      <c r="Y1037" s="189"/>
      <c r="Z1037" s="189"/>
      <c r="AA1037" s="189"/>
      <c r="AB1037" s="189"/>
      <c r="AC1037" s="189"/>
      <c r="AD1037" s="189"/>
      <c r="AE1037" s="189"/>
      <c r="AF1037" s="189"/>
      <c r="AG1037" s="189"/>
      <c r="AH1037" s="189"/>
      <c r="AI1037" s="189"/>
      <c r="AJ1037" s="189"/>
      <c r="AK1037" s="189"/>
      <c r="AL1037" s="189"/>
      <c r="AM1037" s="189"/>
      <c r="AN1037" s="189"/>
    </row>
    <row r="1038" spans="1:40" s="170" customFormat="1">
      <c r="A1038" s="170">
        <v>1058</v>
      </c>
      <c r="B1038" s="188" t="s">
        <v>2694</v>
      </c>
      <c r="C1038" s="187" t="s">
        <v>2695</v>
      </c>
      <c r="D1038" s="204" t="s">
        <v>718</v>
      </c>
      <c r="H1038" s="189"/>
      <c r="I1038" s="189"/>
      <c r="J1038" s="189"/>
      <c r="K1038" s="189"/>
      <c r="L1038" s="189"/>
      <c r="M1038" s="189"/>
      <c r="N1038" s="189"/>
      <c r="O1038" s="189"/>
      <c r="P1038" s="189"/>
      <c r="Q1038" s="189"/>
      <c r="R1038" s="189"/>
      <c r="S1038" s="189"/>
      <c r="T1038" s="189"/>
      <c r="U1038" s="189"/>
      <c r="V1038" s="189"/>
      <c r="W1038" s="189"/>
      <c r="X1038" s="189"/>
      <c r="Y1038" s="189"/>
      <c r="Z1038" s="189"/>
      <c r="AA1038" s="189"/>
      <c r="AB1038" s="189"/>
      <c r="AC1038" s="189"/>
      <c r="AD1038" s="189"/>
      <c r="AE1038" s="189"/>
      <c r="AF1038" s="189"/>
      <c r="AG1038" s="189"/>
      <c r="AH1038" s="189"/>
      <c r="AI1038" s="189"/>
      <c r="AJ1038" s="189"/>
      <c r="AK1038" s="189"/>
      <c r="AL1038" s="189"/>
      <c r="AM1038" s="189"/>
      <c r="AN1038" s="189"/>
    </row>
    <row r="1039" spans="1:40" s="170" customFormat="1">
      <c r="A1039" s="170">
        <v>1059</v>
      </c>
      <c r="B1039" s="188" t="s">
        <v>2696</v>
      </c>
      <c r="C1039" s="187" t="s">
        <v>2697</v>
      </c>
      <c r="D1039" s="204" t="s">
        <v>718</v>
      </c>
      <c r="H1039" s="189"/>
      <c r="I1039" s="189"/>
      <c r="J1039" s="189"/>
      <c r="K1039" s="189"/>
      <c r="L1039" s="189"/>
      <c r="M1039" s="189"/>
      <c r="N1039" s="189"/>
      <c r="O1039" s="189"/>
      <c r="P1039" s="189"/>
      <c r="Q1039" s="189"/>
      <c r="R1039" s="189"/>
      <c r="S1039" s="189"/>
      <c r="T1039" s="189"/>
      <c r="U1039" s="189"/>
      <c r="V1039" s="189"/>
      <c r="W1039" s="189"/>
      <c r="X1039" s="189"/>
      <c r="Y1039" s="189"/>
      <c r="Z1039" s="189"/>
      <c r="AA1039" s="189"/>
      <c r="AB1039" s="189"/>
      <c r="AC1039" s="189"/>
      <c r="AD1039" s="189"/>
      <c r="AE1039" s="189"/>
      <c r="AF1039" s="189"/>
      <c r="AG1039" s="189"/>
      <c r="AH1039" s="189"/>
      <c r="AI1039" s="189"/>
      <c r="AJ1039" s="189"/>
      <c r="AK1039" s="189"/>
      <c r="AL1039" s="189"/>
      <c r="AM1039" s="189"/>
      <c r="AN1039" s="189"/>
    </row>
    <row r="1040" spans="1:40" s="170" customFormat="1">
      <c r="A1040" s="170">
        <v>1060</v>
      </c>
      <c r="B1040" s="188" t="s">
        <v>2698</v>
      </c>
      <c r="C1040" s="187" t="s">
        <v>2699</v>
      </c>
      <c r="D1040" s="204" t="s">
        <v>718</v>
      </c>
      <c r="H1040" s="189"/>
      <c r="I1040" s="189"/>
      <c r="J1040" s="189"/>
      <c r="K1040" s="189"/>
      <c r="L1040" s="189"/>
      <c r="M1040" s="189"/>
      <c r="N1040" s="189"/>
      <c r="O1040" s="189"/>
      <c r="P1040" s="189"/>
      <c r="Q1040" s="189"/>
      <c r="R1040" s="189"/>
      <c r="S1040" s="189"/>
      <c r="T1040" s="189"/>
      <c r="U1040" s="189"/>
      <c r="V1040" s="189"/>
      <c r="W1040" s="189"/>
      <c r="X1040" s="189"/>
      <c r="Y1040" s="189"/>
      <c r="Z1040" s="189"/>
      <c r="AA1040" s="189"/>
      <c r="AB1040" s="189"/>
      <c r="AC1040" s="189"/>
      <c r="AD1040" s="189"/>
      <c r="AE1040" s="189"/>
      <c r="AF1040" s="189"/>
      <c r="AG1040" s="189"/>
      <c r="AH1040" s="189"/>
      <c r="AI1040" s="189"/>
      <c r="AJ1040" s="189"/>
      <c r="AK1040" s="189"/>
      <c r="AL1040" s="189"/>
      <c r="AM1040" s="189"/>
      <c r="AN1040" s="189"/>
    </row>
    <row r="1041" spans="1:40" s="170" customFormat="1">
      <c r="A1041" s="170">
        <v>1061</v>
      </c>
      <c r="B1041" s="188" t="s">
        <v>2700</v>
      </c>
      <c r="C1041" s="187" t="s">
        <v>2701</v>
      </c>
      <c r="D1041" s="204" t="s">
        <v>714</v>
      </c>
      <c r="H1041" s="189"/>
      <c r="I1041" s="189"/>
      <c r="J1041" s="189"/>
      <c r="K1041" s="189"/>
      <c r="L1041" s="189"/>
      <c r="M1041" s="189"/>
      <c r="N1041" s="189"/>
      <c r="O1041" s="189"/>
      <c r="P1041" s="189"/>
      <c r="Q1041" s="189"/>
      <c r="R1041" s="189"/>
      <c r="S1041" s="189"/>
      <c r="T1041" s="189"/>
      <c r="U1041" s="189"/>
      <c r="V1041" s="189"/>
      <c r="W1041" s="189"/>
      <c r="X1041" s="189"/>
      <c r="Y1041" s="189"/>
      <c r="Z1041" s="189"/>
      <c r="AA1041" s="189"/>
      <c r="AB1041" s="189"/>
      <c r="AC1041" s="189"/>
      <c r="AD1041" s="189"/>
      <c r="AE1041" s="189"/>
      <c r="AF1041" s="189"/>
      <c r="AG1041" s="189"/>
      <c r="AH1041" s="189"/>
      <c r="AI1041" s="189"/>
      <c r="AJ1041" s="189"/>
      <c r="AK1041" s="189"/>
      <c r="AL1041" s="189"/>
      <c r="AM1041" s="189"/>
      <c r="AN1041" s="189"/>
    </row>
    <row r="1042" spans="1:40" s="170" customFormat="1">
      <c r="A1042" s="170">
        <v>1062</v>
      </c>
      <c r="B1042" s="188" t="s">
        <v>2702</v>
      </c>
      <c r="C1042" s="187" t="s">
        <v>2703</v>
      </c>
      <c r="D1042" s="204" t="s">
        <v>728</v>
      </c>
      <c r="H1042" s="189"/>
      <c r="I1042" s="189"/>
      <c r="J1042" s="189"/>
      <c r="K1042" s="189"/>
      <c r="L1042" s="189"/>
      <c r="M1042" s="189"/>
      <c r="N1042" s="189"/>
      <c r="O1042" s="189"/>
      <c r="P1042" s="189"/>
      <c r="Q1042" s="189"/>
      <c r="R1042" s="189"/>
      <c r="S1042" s="189"/>
      <c r="T1042" s="189"/>
      <c r="U1042" s="189"/>
      <c r="V1042" s="189"/>
      <c r="W1042" s="189"/>
      <c r="X1042" s="189"/>
      <c r="Y1042" s="189"/>
      <c r="Z1042" s="189"/>
      <c r="AA1042" s="189"/>
      <c r="AB1042" s="189"/>
      <c r="AC1042" s="189"/>
      <c r="AD1042" s="189"/>
      <c r="AE1042" s="189"/>
      <c r="AF1042" s="189"/>
      <c r="AG1042" s="189"/>
      <c r="AH1042" s="189"/>
      <c r="AI1042" s="189"/>
      <c r="AJ1042" s="189"/>
      <c r="AK1042" s="189"/>
      <c r="AL1042" s="189"/>
      <c r="AM1042" s="189"/>
      <c r="AN1042" s="189"/>
    </row>
    <row r="1043" spans="1:40" s="170" customFormat="1">
      <c r="A1043" s="170">
        <v>1063</v>
      </c>
      <c r="B1043" s="188" t="s">
        <v>2704</v>
      </c>
      <c r="C1043" s="187" t="s">
        <v>2705</v>
      </c>
      <c r="D1043" s="204" t="s">
        <v>714</v>
      </c>
      <c r="H1043" s="189"/>
      <c r="I1043" s="189"/>
      <c r="J1043" s="189"/>
      <c r="K1043" s="189"/>
      <c r="L1043" s="189"/>
      <c r="M1043" s="189"/>
      <c r="N1043" s="189"/>
      <c r="O1043" s="189"/>
      <c r="P1043" s="189"/>
      <c r="Q1043" s="189"/>
      <c r="R1043" s="189"/>
      <c r="S1043" s="189"/>
      <c r="T1043" s="189"/>
      <c r="U1043" s="189"/>
      <c r="V1043" s="189"/>
      <c r="W1043" s="189"/>
      <c r="X1043" s="189"/>
      <c r="Y1043" s="189"/>
      <c r="Z1043" s="189"/>
      <c r="AA1043" s="189"/>
      <c r="AB1043" s="189"/>
      <c r="AC1043" s="189"/>
      <c r="AD1043" s="189"/>
      <c r="AE1043" s="189"/>
      <c r="AF1043" s="189"/>
      <c r="AG1043" s="189"/>
      <c r="AH1043" s="189"/>
      <c r="AI1043" s="189"/>
      <c r="AJ1043" s="189"/>
      <c r="AK1043" s="189"/>
      <c r="AL1043" s="189"/>
      <c r="AM1043" s="189"/>
      <c r="AN1043" s="189"/>
    </row>
    <row r="1044" spans="1:40" s="170" customFormat="1">
      <c r="A1044" s="170">
        <v>1064</v>
      </c>
      <c r="B1044" s="188" t="s">
        <v>2706</v>
      </c>
      <c r="C1044" s="187" t="s">
        <v>2707</v>
      </c>
      <c r="D1044" s="204" t="s">
        <v>714</v>
      </c>
      <c r="H1044" s="189"/>
      <c r="I1044" s="189"/>
      <c r="J1044" s="189"/>
      <c r="K1044" s="189"/>
      <c r="L1044" s="189"/>
      <c r="M1044" s="189"/>
      <c r="N1044" s="189"/>
      <c r="O1044" s="189"/>
      <c r="P1044" s="189"/>
      <c r="Q1044" s="189"/>
      <c r="R1044" s="189"/>
      <c r="S1044" s="189"/>
      <c r="T1044" s="189"/>
      <c r="U1044" s="189"/>
      <c r="V1044" s="189"/>
      <c r="W1044" s="189"/>
      <c r="X1044" s="189"/>
      <c r="Y1044" s="189"/>
      <c r="Z1044" s="189"/>
      <c r="AA1044" s="189"/>
      <c r="AB1044" s="189"/>
      <c r="AC1044" s="189"/>
      <c r="AD1044" s="189"/>
      <c r="AE1044" s="189"/>
      <c r="AF1044" s="189"/>
      <c r="AG1044" s="189"/>
      <c r="AH1044" s="189"/>
      <c r="AI1044" s="189"/>
      <c r="AJ1044" s="189"/>
      <c r="AK1044" s="189"/>
      <c r="AL1044" s="189"/>
      <c r="AM1044" s="189"/>
      <c r="AN1044" s="189"/>
    </row>
    <row r="1045" spans="1:40" s="170" customFormat="1">
      <c r="A1045" s="170">
        <v>1065</v>
      </c>
      <c r="B1045" s="188" t="s">
        <v>2708</v>
      </c>
      <c r="C1045" s="187" t="s">
        <v>2709</v>
      </c>
      <c r="D1045" s="204" t="s">
        <v>728</v>
      </c>
      <c r="H1045" s="189"/>
      <c r="I1045" s="189"/>
      <c r="J1045" s="189"/>
      <c r="K1045" s="189"/>
      <c r="L1045" s="189"/>
      <c r="M1045" s="189"/>
      <c r="N1045" s="189"/>
      <c r="O1045" s="189"/>
      <c r="P1045" s="189"/>
      <c r="Q1045" s="189"/>
      <c r="R1045" s="189"/>
      <c r="S1045" s="189"/>
      <c r="T1045" s="189"/>
      <c r="U1045" s="189"/>
      <c r="V1045" s="189"/>
      <c r="W1045" s="189"/>
      <c r="X1045" s="189"/>
      <c r="Y1045" s="189"/>
      <c r="Z1045" s="189"/>
      <c r="AA1045" s="189"/>
      <c r="AB1045" s="189"/>
      <c r="AC1045" s="189"/>
      <c r="AD1045" s="189"/>
      <c r="AE1045" s="189"/>
      <c r="AF1045" s="189"/>
      <c r="AG1045" s="189"/>
      <c r="AH1045" s="189"/>
      <c r="AI1045" s="189"/>
      <c r="AJ1045" s="189"/>
      <c r="AK1045" s="189"/>
      <c r="AL1045" s="189"/>
      <c r="AM1045" s="189"/>
      <c r="AN1045" s="189"/>
    </row>
    <row r="1046" spans="1:40" s="170" customFormat="1">
      <c r="A1046" s="170">
        <v>1066</v>
      </c>
      <c r="B1046" s="188" t="s">
        <v>2710</v>
      </c>
      <c r="C1046" s="187" t="s">
        <v>2711</v>
      </c>
      <c r="D1046" s="204" t="s">
        <v>714</v>
      </c>
      <c r="H1046" s="189"/>
      <c r="I1046" s="189"/>
      <c r="J1046" s="189"/>
      <c r="K1046" s="189"/>
      <c r="L1046" s="189"/>
      <c r="M1046" s="189"/>
      <c r="N1046" s="189"/>
      <c r="O1046" s="189"/>
      <c r="P1046" s="189"/>
      <c r="Q1046" s="189"/>
      <c r="R1046" s="189"/>
      <c r="S1046" s="189"/>
      <c r="T1046" s="189"/>
      <c r="U1046" s="189"/>
      <c r="V1046" s="189"/>
      <c r="W1046" s="189"/>
      <c r="X1046" s="189"/>
      <c r="Y1046" s="189"/>
      <c r="Z1046" s="189"/>
      <c r="AA1046" s="189"/>
      <c r="AB1046" s="189"/>
      <c r="AC1046" s="189"/>
      <c r="AD1046" s="189"/>
      <c r="AE1046" s="189"/>
      <c r="AF1046" s="189"/>
      <c r="AG1046" s="189"/>
      <c r="AH1046" s="189"/>
      <c r="AI1046" s="189"/>
      <c r="AJ1046" s="189"/>
      <c r="AK1046" s="189"/>
      <c r="AL1046" s="189"/>
      <c r="AM1046" s="189"/>
      <c r="AN1046" s="189"/>
    </row>
    <row r="1047" spans="1:40" s="170" customFormat="1">
      <c r="A1047" s="170">
        <v>1067</v>
      </c>
      <c r="B1047" s="188" t="s">
        <v>2712</v>
      </c>
      <c r="C1047" s="187" t="s">
        <v>2713</v>
      </c>
      <c r="D1047" s="204" t="s">
        <v>718</v>
      </c>
      <c r="H1047" s="189"/>
      <c r="I1047" s="189"/>
      <c r="J1047" s="189"/>
      <c r="K1047" s="189"/>
      <c r="L1047" s="189"/>
      <c r="M1047" s="189"/>
      <c r="N1047" s="189"/>
      <c r="O1047" s="189"/>
      <c r="P1047" s="189"/>
      <c r="Q1047" s="189"/>
      <c r="R1047" s="189"/>
      <c r="S1047" s="189"/>
      <c r="T1047" s="189"/>
      <c r="U1047" s="189"/>
      <c r="V1047" s="189"/>
      <c r="W1047" s="189"/>
      <c r="X1047" s="189"/>
      <c r="Y1047" s="189"/>
      <c r="Z1047" s="189"/>
      <c r="AA1047" s="189"/>
      <c r="AB1047" s="189"/>
      <c r="AC1047" s="189"/>
      <c r="AD1047" s="189"/>
      <c r="AE1047" s="189"/>
      <c r="AF1047" s="189"/>
      <c r="AG1047" s="189"/>
      <c r="AH1047" s="189"/>
      <c r="AI1047" s="189"/>
      <c r="AJ1047" s="189"/>
      <c r="AK1047" s="189"/>
      <c r="AL1047" s="189"/>
      <c r="AM1047" s="189"/>
      <c r="AN1047" s="189"/>
    </row>
    <row r="1048" spans="1:40" s="170" customFormat="1">
      <c r="A1048" s="170">
        <v>1068</v>
      </c>
      <c r="B1048" s="188" t="s">
        <v>2608</v>
      </c>
      <c r="C1048" s="187" t="s">
        <v>2714</v>
      </c>
      <c r="D1048" s="204" t="s">
        <v>714</v>
      </c>
      <c r="H1048" s="189"/>
      <c r="I1048" s="189"/>
      <c r="J1048" s="189"/>
      <c r="K1048" s="189"/>
      <c r="L1048" s="189"/>
      <c r="M1048" s="189"/>
      <c r="N1048" s="189"/>
      <c r="O1048" s="189"/>
      <c r="P1048" s="189"/>
      <c r="Q1048" s="189"/>
      <c r="R1048" s="189"/>
      <c r="S1048" s="189"/>
      <c r="T1048" s="189"/>
      <c r="U1048" s="189"/>
      <c r="V1048" s="189"/>
      <c r="W1048" s="189"/>
      <c r="X1048" s="189"/>
      <c r="Y1048" s="189"/>
      <c r="Z1048" s="189"/>
      <c r="AA1048" s="189"/>
      <c r="AB1048" s="189"/>
      <c r="AC1048" s="189"/>
      <c r="AD1048" s="189"/>
      <c r="AE1048" s="189"/>
      <c r="AF1048" s="189"/>
      <c r="AG1048" s="189"/>
      <c r="AH1048" s="189"/>
      <c r="AI1048" s="189"/>
      <c r="AJ1048" s="189"/>
      <c r="AK1048" s="189"/>
      <c r="AL1048" s="189"/>
      <c r="AM1048" s="189"/>
      <c r="AN1048" s="189"/>
    </row>
    <row r="1049" spans="1:40" s="170" customFormat="1">
      <c r="A1049" s="170">
        <v>1069</v>
      </c>
      <c r="B1049" s="188" t="s">
        <v>2715</v>
      </c>
      <c r="C1049" s="187" t="s">
        <v>2716</v>
      </c>
      <c r="D1049" s="204" t="s">
        <v>714</v>
      </c>
      <c r="H1049" s="189"/>
      <c r="I1049" s="189"/>
      <c r="J1049" s="189"/>
      <c r="K1049" s="189"/>
      <c r="L1049" s="189"/>
      <c r="M1049" s="189"/>
      <c r="N1049" s="189"/>
      <c r="O1049" s="189"/>
      <c r="P1049" s="189"/>
      <c r="Q1049" s="189"/>
      <c r="R1049" s="189"/>
      <c r="S1049" s="189"/>
      <c r="T1049" s="189"/>
      <c r="U1049" s="189"/>
      <c r="V1049" s="189"/>
      <c r="W1049" s="189"/>
      <c r="X1049" s="189"/>
      <c r="Y1049" s="189"/>
      <c r="Z1049" s="189"/>
      <c r="AA1049" s="189"/>
      <c r="AB1049" s="189"/>
      <c r="AC1049" s="189"/>
      <c r="AD1049" s="189"/>
      <c r="AE1049" s="189"/>
      <c r="AF1049" s="189"/>
      <c r="AG1049" s="189"/>
      <c r="AH1049" s="189"/>
      <c r="AI1049" s="189"/>
      <c r="AJ1049" s="189"/>
      <c r="AK1049" s="189"/>
      <c r="AL1049" s="189"/>
      <c r="AM1049" s="189"/>
      <c r="AN1049" s="189"/>
    </row>
    <row r="1050" spans="1:40" s="170" customFormat="1">
      <c r="A1050" s="170">
        <v>1071</v>
      </c>
      <c r="B1050" s="188" t="s">
        <v>2717</v>
      </c>
      <c r="C1050" s="187" t="s">
        <v>2718</v>
      </c>
      <c r="D1050" s="204" t="s">
        <v>718</v>
      </c>
      <c r="H1050" s="189"/>
      <c r="I1050" s="189"/>
      <c r="J1050" s="189"/>
      <c r="K1050" s="189"/>
      <c r="L1050" s="189"/>
      <c r="M1050" s="189"/>
      <c r="N1050" s="189"/>
      <c r="O1050" s="189"/>
      <c r="P1050" s="189"/>
      <c r="Q1050" s="189"/>
      <c r="R1050" s="189"/>
      <c r="S1050" s="189"/>
      <c r="T1050" s="189"/>
      <c r="U1050" s="189"/>
      <c r="V1050" s="189"/>
      <c r="W1050" s="189"/>
      <c r="X1050" s="189"/>
      <c r="Y1050" s="189"/>
      <c r="Z1050" s="189"/>
      <c r="AA1050" s="189"/>
      <c r="AB1050" s="189"/>
      <c r="AC1050" s="189"/>
      <c r="AD1050" s="189"/>
      <c r="AE1050" s="189"/>
      <c r="AF1050" s="189"/>
      <c r="AG1050" s="189"/>
      <c r="AH1050" s="189"/>
      <c r="AI1050" s="189"/>
      <c r="AJ1050" s="189"/>
      <c r="AK1050" s="189"/>
      <c r="AL1050" s="189"/>
      <c r="AM1050" s="189"/>
      <c r="AN1050" s="189"/>
    </row>
    <row r="1051" spans="1:40" s="170" customFormat="1">
      <c r="A1051" s="170">
        <v>1072</v>
      </c>
      <c r="B1051" s="188" t="s">
        <v>2719</v>
      </c>
      <c r="C1051" s="187" t="s">
        <v>2720</v>
      </c>
      <c r="D1051" s="204" t="s">
        <v>714</v>
      </c>
      <c r="H1051" s="189"/>
      <c r="I1051" s="189"/>
      <c r="J1051" s="189"/>
      <c r="K1051" s="189"/>
      <c r="L1051" s="189"/>
      <c r="M1051" s="189"/>
      <c r="N1051" s="189"/>
      <c r="O1051" s="189"/>
      <c r="P1051" s="189"/>
      <c r="Q1051" s="189"/>
      <c r="R1051" s="189"/>
      <c r="S1051" s="189"/>
      <c r="T1051" s="189"/>
      <c r="U1051" s="189"/>
      <c r="V1051" s="189"/>
      <c r="W1051" s="189"/>
      <c r="X1051" s="189"/>
      <c r="Y1051" s="189"/>
      <c r="Z1051" s="189"/>
      <c r="AA1051" s="189"/>
      <c r="AB1051" s="189"/>
      <c r="AC1051" s="189"/>
      <c r="AD1051" s="189"/>
      <c r="AE1051" s="189"/>
      <c r="AF1051" s="189"/>
      <c r="AG1051" s="189"/>
      <c r="AH1051" s="189"/>
      <c r="AI1051" s="189"/>
      <c r="AJ1051" s="189"/>
      <c r="AK1051" s="189"/>
      <c r="AL1051" s="189"/>
      <c r="AM1051" s="189"/>
      <c r="AN1051" s="189"/>
    </row>
    <row r="1052" spans="1:40" s="170" customFormat="1">
      <c r="A1052" s="170">
        <v>1073</v>
      </c>
      <c r="B1052" s="188" t="s">
        <v>2721</v>
      </c>
      <c r="C1052" s="187" t="s">
        <v>2722</v>
      </c>
      <c r="D1052" s="204" t="s">
        <v>714</v>
      </c>
      <c r="H1052" s="189"/>
      <c r="I1052" s="189"/>
      <c r="J1052" s="189"/>
      <c r="K1052" s="189"/>
      <c r="L1052" s="189"/>
      <c r="M1052" s="189"/>
      <c r="N1052" s="189"/>
      <c r="O1052" s="189"/>
      <c r="P1052" s="189"/>
      <c r="Q1052" s="189"/>
      <c r="R1052" s="189"/>
      <c r="S1052" s="189"/>
      <c r="T1052" s="189"/>
      <c r="U1052" s="189"/>
      <c r="V1052" s="189"/>
      <c r="W1052" s="189"/>
      <c r="X1052" s="189"/>
      <c r="Y1052" s="189"/>
      <c r="Z1052" s="189"/>
      <c r="AA1052" s="189"/>
      <c r="AB1052" s="189"/>
      <c r="AC1052" s="189"/>
      <c r="AD1052" s="189"/>
      <c r="AE1052" s="189"/>
      <c r="AF1052" s="189"/>
      <c r="AG1052" s="189"/>
      <c r="AH1052" s="189"/>
      <c r="AI1052" s="189"/>
      <c r="AJ1052" s="189"/>
      <c r="AK1052" s="189"/>
      <c r="AL1052" s="189"/>
      <c r="AM1052" s="189"/>
      <c r="AN1052" s="189"/>
    </row>
    <row r="1053" spans="1:40" s="170" customFormat="1">
      <c r="A1053" s="170">
        <v>1074</v>
      </c>
      <c r="B1053" s="188" t="s">
        <v>2723</v>
      </c>
      <c r="C1053" s="187" t="s">
        <v>2724</v>
      </c>
      <c r="D1053" s="204" t="s">
        <v>714</v>
      </c>
      <c r="H1053" s="189"/>
      <c r="I1053" s="189"/>
      <c r="J1053" s="189"/>
      <c r="K1053" s="189"/>
      <c r="L1053" s="189"/>
      <c r="M1053" s="189"/>
      <c r="N1053" s="189"/>
      <c r="O1053" s="189"/>
      <c r="P1053" s="189"/>
      <c r="Q1053" s="189"/>
      <c r="R1053" s="189"/>
      <c r="S1053" s="189"/>
      <c r="T1053" s="189"/>
      <c r="U1053" s="189"/>
      <c r="V1053" s="189"/>
      <c r="W1053" s="189"/>
      <c r="X1053" s="189"/>
      <c r="Y1053" s="189"/>
      <c r="Z1053" s="189"/>
      <c r="AA1053" s="189"/>
      <c r="AB1053" s="189"/>
      <c r="AC1053" s="189"/>
      <c r="AD1053" s="189"/>
      <c r="AE1053" s="189"/>
      <c r="AF1053" s="189"/>
      <c r="AG1053" s="189"/>
      <c r="AH1053" s="189"/>
      <c r="AI1053" s="189"/>
      <c r="AJ1053" s="189"/>
      <c r="AK1053" s="189"/>
      <c r="AL1053" s="189"/>
      <c r="AM1053" s="189"/>
      <c r="AN1053" s="189"/>
    </row>
    <row r="1054" spans="1:40" s="170" customFormat="1">
      <c r="A1054" s="170">
        <v>1075</v>
      </c>
      <c r="B1054" s="188" t="s">
        <v>2725</v>
      </c>
      <c r="C1054" s="187" t="s">
        <v>2726</v>
      </c>
      <c r="D1054" s="204" t="s">
        <v>714</v>
      </c>
      <c r="H1054" s="189"/>
      <c r="I1054" s="189"/>
      <c r="J1054" s="189"/>
      <c r="K1054" s="189"/>
      <c r="L1054" s="189"/>
      <c r="M1054" s="189"/>
      <c r="N1054" s="189"/>
      <c r="O1054" s="189"/>
      <c r="P1054" s="189"/>
      <c r="Q1054" s="189"/>
      <c r="R1054" s="189"/>
      <c r="S1054" s="189"/>
      <c r="T1054" s="189"/>
      <c r="U1054" s="189"/>
      <c r="V1054" s="189"/>
      <c r="W1054" s="189"/>
      <c r="X1054" s="189"/>
      <c r="Y1054" s="189"/>
      <c r="Z1054" s="189"/>
      <c r="AA1054" s="189"/>
      <c r="AB1054" s="189"/>
      <c r="AC1054" s="189"/>
      <c r="AD1054" s="189"/>
      <c r="AE1054" s="189"/>
      <c r="AF1054" s="189"/>
      <c r="AG1054" s="189"/>
      <c r="AH1054" s="189"/>
      <c r="AI1054" s="189"/>
      <c r="AJ1054" s="189"/>
      <c r="AK1054" s="189"/>
      <c r="AL1054" s="189"/>
      <c r="AM1054" s="189"/>
      <c r="AN1054" s="189"/>
    </row>
    <row r="1055" spans="1:40" s="170" customFormat="1">
      <c r="A1055" s="170">
        <v>1076</v>
      </c>
      <c r="B1055" s="188" t="s">
        <v>2727</v>
      </c>
      <c r="C1055" s="187" t="s">
        <v>2728</v>
      </c>
      <c r="D1055" s="204" t="s">
        <v>718</v>
      </c>
      <c r="H1055" s="189"/>
      <c r="I1055" s="189"/>
      <c r="J1055" s="189"/>
      <c r="K1055" s="189"/>
      <c r="L1055" s="189"/>
      <c r="M1055" s="189"/>
      <c r="N1055" s="189"/>
      <c r="O1055" s="189"/>
      <c r="P1055" s="189"/>
      <c r="Q1055" s="189"/>
      <c r="R1055" s="189"/>
      <c r="S1055" s="189"/>
      <c r="T1055" s="189"/>
      <c r="U1055" s="189"/>
      <c r="V1055" s="189"/>
      <c r="W1055" s="189"/>
      <c r="X1055" s="189"/>
      <c r="Y1055" s="189"/>
      <c r="Z1055" s="189"/>
      <c r="AA1055" s="189"/>
      <c r="AB1055" s="189"/>
      <c r="AC1055" s="189"/>
      <c r="AD1055" s="189"/>
      <c r="AE1055" s="189"/>
      <c r="AF1055" s="189"/>
      <c r="AG1055" s="189"/>
      <c r="AH1055" s="189"/>
      <c r="AI1055" s="189"/>
      <c r="AJ1055" s="189"/>
      <c r="AK1055" s="189"/>
      <c r="AL1055" s="189"/>
      <c r="AM1055" s="189"/>
      <c r="AN1055" s="189"/>
    </row>
    <row r="1056" spans="1:40" s="170" customFormat="1">
      <c r="A1056" s="170">
        <v>1077</v>
      </c>
      <c r="B1056" s="188" t="s">
        <v>2729</v>
      </c>
      <c r="C1056" s="187" t="s">
        <v>2730</v>
      </c>
      <c r="D1056" s="204" t="s">
        <v>714</v>
      </c>
      <c r="H1056" s="189"/>
      <c r="I1056" s="189"/>
      <c r="J1056" s="189"/>
      <c r="K1056" s="189"/>
      <c r="L1056" s="189"/>
      <c r="M1056" s="189"/>
      <c r="N1056" s="189"/>
      <c r="O1056" s="189"/>
      <c r="P1056" s="189"/>
      <c r="Q1056" s="189"/>
      <c r="R1056" s="189"/>
      <c r="S1056" s="189"/>
      <c r="T1056" s="189"/>
      <c r="U1056" s="189"/>
      <c r="V1056" s="189"/>
      <c r="W1056" s="189"/>
      <c r="X1056" s="189"/>
      <c r="Y1056" s="189"/>
      <c r="Z1056" s="189"/>
      <c r="AA1056" s="189"/>
      <c r="AB1056" s="189"/>
      <c r="AC1056" s="189"/>
      <c r="AD1056" s="189"/>
      <c r="AE1056" s="189"/>
      <c r="AF1056" s="189"/>
      <c r="AG1056" s="189"/>
      <c r="AH1056" s="189"/>
      <c r="AI1056" s="189"/>
      <c r="AJ1056" s="189"/>
      <c r="AK1056" s="189"/>
      <c r="AL1056" s="189"/>
      <c r="AM1056" s="189"/>
      <c r="AN1056" s="189"/>
    </row>
    <row r="1057" spans="1:40" s="170" customFormat="1">
      <c r="A1057" s="170">
        <v>1078</v>
      </c>
      <c r="B1057" s="188" t="s">
        <v>2731</v>
      </c>
      <c r="C1057" s="187" t="s">
        <v>2732</v>
      </c>
      <c r="D1057" s="204" t="s">
        <v>718</v>
      </c>
      <c r="H1057" s="189"/>
      <c r="I1057" s="189"/>
      <c r="J1057" s="189"/>
      <c r="K1057" s="189"/>
      <c r="L1057" s="189"/>
      <c r="M1057" s="189"/>
      <c r="N1057" s="189"/>
      <c r="O1057" s="189"/>
      <c r="P1057" s="189"/>
      <c r="Q1057" s="189"/>
      <c r="R1057" s="189"/>
      <c r="S1057" s="189"/>
      <c r="T1057" s="189"/>
      <c r="U1057" s="189"/>
      <c r="V1057" s="189"/>
      <c r="W1057" s="189"/>
      <c r="X1057" s="189"/>
      <c r="Y1057" s="189"/>
      <c r="Z1057" s="189"/>
      <c r="AA1057" s="189"/>
      <c r="AB1057" s="189"/>
      <c r="AC1057" s="189"/>
      <c r="AD1057" s="189"/>
      <c r="AE1057" s="189"/>
      <c r="AF1057" s="189"/>
      <c r="AG1057" s="189"/>
      <c r="AH1057" s="189"/>
      <c r="AI1057" s="189"/>
      <c r="AJ1057" s="189"/>
      <c r="AK1057" s="189"/>
      <c r="AL1057" s="189"/>
      <c r="AM1057" s="189"/>
      <c r="AN1057" s="189"/>
    </row>
    <row r="1058" spans="1:40" s="170" customFormat="1">
      <c r="A1058" s="170">
        <v>1079</v>
      </c>
      <c r="B1058" s="188" t="s">
        <v>2698</v>
      </c>
      <c r="C1058" s="187" t="s">
        <v>2733</v>
      </c>
      <c r="D1058" s="204" t="s">
        <v>718</v>
      </c>
      <c r="H1058" s="189"/>
      <c r="I1058" s="189"/>
      <c r="J1058" s="189"/>
      <c r="K1058" s="189"/>
      <c r="L1058" s="189"/>
      <c r="M1058" s="189"/>
      <c r="N1058" s="189"/>
      <c r="O1058" s="189"/>
      <c r="P1058" s="189"/>
      <c r="Q1058" s="189"/>
      <c r="R1058" s="189"/>
      <c r="S1058" s="189"/>
      <c r="T1058" s="189"/>
      <c r="U1058" s="189"/>
      <c r="V1058" s="189"/>
      <c r="W1058" s="189"/>
      <c r="X1058" s="189"/>
      <c r="Y1058" s="189"/>
      <c r="Z1058" s="189"/>
      <c r="AA1058" s="189"/>
      <c r="AB1058" s="189"/>
      <c r="AC1058" s="189"/>
      <c r="AD1058" s="189"/>
      <c r="AE1058" s="189"/>
      <c r="AF1058" s="189"/>
      <c r="AG1058" s="189"/>
      <c r="AH1058" s="189"/>
      <c r="AI1058" s="189"/>
      <c r="AJ1058" s="189"/>
      <c r="AK1058" s="189"/>
      <c r="AL1058" s="189"/>
      <c r="AM1058" s="189"/>
      <c r="AN1058" s="189"/>
    </row>
    <row r="1059" spans="1:40" s="170" customFormat="1">
      <c r="A1059" s="170">
        <v>1081</v>
      </c>
      <c r="B1059" s="188" t="s">
        <v>2734</v>
      </c>
      <c r="C1059" s="187" t="s">
        <v>2735</v>
      </c>
      <c r="D1059" s="204" t="s">
        <v>714</v>
      </c>
      <c r="H1059" s="189"/>
      <c r="I1059" s="189"/>
      <c r="J1059" s="189"/>
      <c r="K1059" s="189"/>
      <c r="L1059" s="189"/>
      <c r="M1059" s="189"/>
      <c r="N1059" s="189"/>
      <c r="O1059" s="189"/>
      <c r="P1059" s="189"/>
      <c r="Q1059" s="189"/>
      <c r="R1059" s="189"/>
      <c r="S1059" s="189"/>
      <c r="T1059" s="189"/>
      <c r="U1059" s="189"/>
      <c r="V1059" s="189"/>
      <c r="W1059" s="189"/>
      <c r="X1059" s="189"/>
      <c r="Y1059" s="189"/>
      <c r="Z1059" s="189"/>
      <c r="AA1059" s="189"/>
      <c r="AB1059" s="189"/>
      <c r="AC1059" s="189"/>
      <c r="AD1059" s="189"/>
      <c r="AE1059" s="189"/>
      <c r="AF1059" s="189"/>
      <c r="AG1059" s="189"/>
      <c r="AH1059" s="189"/>
      <c r="AI1059" s="189"/>
      <c r="AJ1059" s="189"/>
      <c r="AK1059" s="189"/>
      <c r="AL1059" s="189"/>
      <c r="AM1059" s="189"/>
      <c r="AN1059" s="189"/>
    </row>
    <row r="1060" spans="1:40" s="170" customFormat="1">
      <c r="A1060" s="170">
        <v>1082</v>
      </c>
      <c r="B1060" s="188" t="s">
        <v>2736</v>
      </c>
      <c r="C1060" s="187" t="s">
        <v>2737</v>
      </c>
      <c r="D1060" s="204" t="s">
        <v>714</v>
      </c>
      <c r="H1060" s="189"/>
      <c r="I1060" s="189"/>
      <c r="J1060" s="189"/>
      <c r="K1060" s="189"/>
      <c r="L1060" s="189"/>
      <c r="M1060" s="189"/>
      <c r="N1060" s="189"/>
      <c r="O1060" s="189"/>
      <c r="P1060" s="189"/>
      <c r="Q1060" s="189"/>
      <c r="R1060" s="189"/>
      <c r="S1060" s="189"/>
      <c r="T1060" s="189"/>
      <c r="U1060" s="189"/>
      <c r="V1060" s="189"/>
      <c r="W1060" s="189"/>
      <c r="X1060" s="189"/>
      <c r="Y1060" s="189"/>
      <c r="Z1060" s="189"/>
      <c r="AA1060" s="189"/>
      <c r="AB1060" s="189"/>
      <c r="AC1060" s="189"/>
      <c r="AD1060" s="189"/>
      <c r="AE1060" s="189"/>
      <c r="AF1060" s="189"/>
      <c r="AG1060" s="189"/>
      <c r="AH1060" s="189"/>
      <c r="AI1060" s="189"/>
      <c r="AJ1060" s="189"/>
      <c r="AK1060" s="189"/>
      <c r="AL1060" s="189"/>
      <c r="AM1060" s="189"/>
      <c r="AN1060" s="189"/>
    </row>
    <row r="1061" spans="1:40" s="170" customFormat="1">
      <c r="A1061" s="170">
        <v>1083</v>
      </c>
      <c r="B1061" s="188" t="s">
        <v>2738</v>
      </c>
      <c r="C1061" s="187" t="s">
        <v>2739</v>
      </c>
      <c r="D1061" s="204" t="s">
        <v>714</v>
      </c>
      <c r="H1061" s="189"/>
      <c r="I1061" s="189"/>
      <c r="J1061" s="189"/>
      <c r="K1061" s="189"/>
      <c r="L1061" s="189"/>
      <c r="M1061" s="189"/>
      <c r="N1061" s="189"/>
      <c r="O1061" s="189"/>
      <c r="P1061" s="189"/>
      <c r="Q1061" s="189"/>
      <c r="R1061" s="189"/>
      <c r="S1061" s="189"/>
      <c r="T1061" s="189"/>
      <c r="U1061" s="189"/>
      <c r="V1061" s="189"/>
      <c r="W1061" s="189"/>
      <c r="X1061" s="189"/>
      <c r="Y1061" s="189"/>
      <c r="Z1061" s="189"/>
      <c r="AA1061" s="189"/>
      <c r="AB1061" s="189"/>
      <c r="AC1061" s="189"/>
      <c r="AD1061" s="189"/>
      <c r="AE1061" s="189"/>
      <c r="AF1061" s="189"/>
      <c r="AG1061" s="189"/>
      <c r="AH1061" s="189"/>
      <c r="AI1061" s="189"/>
      <c r="AJ1061" s="189"/>
      <c r="AK1061" s="189"/>
      <c r="AL1061" s="189"/>
      <c r="AM1061" s="189"/>
      <c r="AN1061" s="189"/>
    </row>
    <row r="1062" spans="1:40" s="170" customFormat="1">
      <c r="A1062" s="170">
        <v>1084</v>
      </c>
      <c r="B1062" s="188" t="s">
        <v>2740</v>
      </c>
      <c r="C1062" s="187" t="s">
        <v>2741</v>
      </c>
      <c r="D1062" s="204" t="s">
        <v>714</v>
      </c>
      <c r="H1062" s="189"/>
      <c r="I1062" s="189"/>
      <c r="J1062" s="189"/>
      <c r="K1062" s="189"/>
      <c r="L1062" s="189"/>
      <c r="M1062" s="189"/>
      <c r="N1062" s="189"/>
      <c r="O1062" s="189"/>
      <c r="P1062" s="189"/>
      <c r="Q1062" s="189"/>
      <c r="R1062" s="189"/>
      <c r="S1062" s="189"/>
      <c r="T1062" s="189"/>
      <c r="U1062" s="189"/>
      <c r="V1062" s="189"/>
      <c r="W1062" s="189"/>
      <c r="X1062" s="189"/>
      <c r="Y1062" s="189"/>
      <c r="Z1062" s="189"/>
      <c r="AA1062" s="189"/>
      <c r="AB1062" s="189"/>
      <c r="AC1062" s="189"/>
      <c r="AD1062" s="189"/>
      <c r="AE1062" s="189"/>
      <c r="AF1062" s="189"/>
      <c r="AG1062" s="189"/>
      <c r="AH1062" s="189"/>
      <c r="AI1062" s="189"/>
      <c r="AJ1062" s="189"/>
      <c r="AK1062" s="189"/>
      <c r="AL1062" s="189"/>
      <c r="AM1062" s="189"/>
      <c r="AN1062" s="189"/>
    </row>
    <row r="1063" spans="1:40" s="170" customFormat="1">
      <c r="A1063" s="170">
        <v>1085</v>
      </c>
      <c r="B1063" s="188" t="s">
        <v>2742</v>
      </c>
      <c r="C1063" s="187" t="s">
        <v>2743</v>
      </c>
      <c r="D1063" s="204" t="s">
        <v>714</v>
      </c>
      <c r="H1063" s="189"/>
      <c r="I1063" s="189"/>
      <c r="J1063" s="189"/>
      <c r="K1063" s="189"/>
      <c r="L1063" s="189"/>
      <c r="M1063" s="189"/>
      <c r="N1063" s="189"/>
      <c r="O1063" s="189"/>
      <c r="P1063" s="189"/>
      <c r="Q1063" s="189"/>
      <c r="R1063" s="189"/>
      <c r="S1063" s="189"/>
      <c r="T1063" s="189"/>
      <c r="U1063" s="189"/>
      <c r="V1063" s="189"/>
      <c r="W1063" s="189"/>
      <c r="X1063" s="189"/>
      <c r="Y1063" s="189"/>
      <c r="Z1063" s="189"/>
      <c r="AA1063" s="189"/>
      <c r="AB1063" s="189"/>
      <c r="AC1063" s="189"/>
      <c r="AD1063" s="189"/>
      <c r="AE1063" s="189"/>
      <c r="AF1063" s="189"/>
      <c r="AG1063" s="189"/>
      <c r="AH1063" s="189"/>
      <c r="AI1063" s="189"/>
      <c r="AJ1063" s="189"/>
      <c r="AK1063" s="189"/>
      <c r="AL1063" s="189"/>
      <c r="AM1063" s="189"/>
      <c r="AN1063" s="189"/>
    </row>
    <row r="1064" spans="1:40" s="170" customFormat="1">
      <c r="A1064" s="170">
        <v>1086</v>
      </c>
      <c r="B1064" s="188" t="s">
        <v>2744</v>
      </c>
      <c r="C1064" s="187" t="s">
        <v>2745</v>
      </c>
      <c r="D1064" s="204" t="s">
        <v>728</v>
      </c>
      <c r="H1064" s="189"/>
      <c r="I1064" s="189"/>
      <c r="J1064" s="189"/>
      <c r="K1064" s="189"/>
      <c r="L1064" s="189"/>
      <c r="M1064" s="189"/>
      <c r="N1064" s="189"/>
      <c r="O1064" s="189"/>
      <c r="P1064" s="189"/>
      <c r="Q1064" s="189"/>
      <c r="R1064" s="189"/>
      <c r="S1064" s="189"/>
      <c r="T1064" s="189"/>
      <c r="U1064" s="189"/>
      <c r="V1064" s="189"/>
      <c r="W1064" s="189"/>
      <c r="X1064" s="189"/>
      <c r="Y1064" s="189"/>
      <c r="Z1064" s="189"/>
      <c r="AA1064" s="189"/>
      <c r="AB1064" s="189"/>
      <c r="AC1064" s="189"/>
      <c r="AD1064" s="189"/>
      <c r="AE1064" s="189"/>
      <c r="AF1064" s="189"/>
      <c r="AG1064" s="189"/>
      <c r="AH1064" s="189"/>
      <c r="AI1064" s="189"/>
      <c r="AJ1064" s="189"/>
      <c r="AK1064" s="189"/>
      <c r="AL1064" s="189"/>
      <c r="AM1064" s="189"/>
      <c r="AN1064" s="189"/>
    </row>
    <row r="1065" spans="1:40" s="170" customFormat="1">
      <c r="A1065" s="170">
        <v>1087</v>
      </c>
      <c r="B1065" s="188" t="s">
        <v>2746</v>
      </c>
      <c r="C1065" s="187" t="s">
        <v>2747</v>
      </c>
      <c r="D1065" s="204" t="s">
        <v>714</v>
      </c>
      <c r="H1065" s="189"/>
      <c r="I1065" s="189"/>
      <c r="J1065" s="189"/>
      <c r="K1065" s="189"/>
      <c r="L1065" s="189"/>
      <c r="M1065" s="189"/>
      <c r="N1065" s="189"/>
      <c r="O1065" s="189"/>
      <c r="P1065" s="189"/>
      <c r="Q1065" s="189"/>
      <c r="R1065" s="189"/>
      <c r="S1065" s="189"/>
      <c r="T1065" s="189"/>
      <c r="U1065" s="189"/>
      <c r="V1065" s="189"/>
      <c r="W1065" s="189"/>
      <c r="X1065" s="189"/>
      <c r="Y1065" s="189"/>
      <c r="Z1065" s="189"/>
      <c r="AA1065" s="189"/>
      <c r="AB1065" s="189"/>
      <c r="AC1065" s="189"/>
      <c r="AD1065" s="189"/>
      <c r="AE1065" s="189"/>
      <c r="AF1065" s="189"/>
      <c r="AG1065" s="189"/>
      <c r="AH1065" s="189"/>
      <c r="AI1065" s="189"/>
      <c r="AJ1065" s="189"/>
      <c r="AK1065" s="189"/>
      <c r="AL1065" s="189"/>
      <c r="AM1065" s="189"/>
      <c r="AN1065" s="189"/>
    </row>
    <row r="1066" spans="1:40" s="170" customFormat="1">
      <c r="A1066" s="170">
        <v>1088</v>
      </c>
      <c r="B1066" s="188" t="s">
        <v>2748</v>
      </c>
      <c r="C1066" s="187" t="s">
        <v>2749</v>
      </c>
      <c r="D1066" s="204" t="s">
        <v>714</v>
      </c>
      <c r="H1066" s="189"/>
      <c r="I1066" s="189"/>
      <c r="J1066" s="189"/>
      <c r="K1066" s="189"/>
      <c r="L1066" s="189"/>
      <c r="M1066" s="189"/>
      <c r="N1066" s="189"/>
      <c r="O1066" s="189"/>
      <c r="P1066" s="189"/>
      <c r="Q1066" s="189"/>
      <c r="R1066" s="189"/>
      <c r="S1066" s="189"/>
      <c r="T1066" s="189"/>
      <c r="U1066" s="189"/>
      <c r="V1066" s="189"/>
      <c r="W1066" s="189"/>
      <c r="X1066" s="189"/>
      <c r="Y1066" s="189"/>
      <c r="Z1066" s="189"/>
      <c r="AA1066" s="189"/>
      <c r="AB1066" s="189"/>
      <c r="AC1066" s="189"/>
      <c r="AD1066" s="189"/>
      <c r="AE1066" s="189"/>
      <c r="AF1066" s="189"/>
      <c r="AG1066" s="189"/>
      <c r="AH1066" s="189"/>
      <c r="AI1066" s="189"/>
      <c r="AJ1066" s="189"/>
      <c r="AK1066" s="189"/>
      <c r="AL1066" s="189"/>
      <c r="AM1066" s="189"/>
      <c r="AN1066" s="189"/>
    </row>
    <row r="1067" spans="1:40" s="170" customFormat="1">
      <c r="A1067" s="170">
        <v>1089</v>
      </c>
      <c r="B1067" s="188" t="s">
        <v>2750</v>
      </c>
      <c r="C1067" s="187" t="s">
        <v>2751</v>
      </c>
      <c r="D1067" s="204" t="s">
        <v>718</v>
      </c>
      <c r="H1067" s="189"/>
      <c r="I1067" s="189"/>
      <c r="J1067" s="189"/>
      <c r="K1067" s="189"/>
      <c r="L1067" s="189"/>
      <c r="M1067" s="189"/>
      <c r="N1067" s="189"/>
      <c r="O1067" s="189"/>
      <c r="P1067" s="189"/>
      <c r="Q1067" s="189"/>
      <c r="R1067" s="189"/>
      <c r="S1067" s="189"/>
      <c r="T1067" s="189"/>
      <c r="U1067" s="189"/>
      <c r="V1067" s="189"/>
      <c r="W1067" s="189"/>
      <c r="X1067" s="189"/>
      <c r="Y1067" s="189"/>
      <c r="Z1067" s="189"/>
      <c r="AA1067" s="189"/>
      <c r="AB1067" s="189"/>
      <c r="AC1067" s="189"/>
      <c r="AD1067" s="189"/>
      <c r="AE1067" s="189"/>
      <c r="AF1067" s="189"/>
      <c r="AG1067" s="189"/>
      <c r="AH1067" s="189"/>
      <c r="AI1067" s="189"/>
      <c r="AJ1067" s="189"/>
      <c r="AK1067" s="189"/>
      <c r="AL1067" s="189"/>
      <c r="AM1067" s="189"/>
      <c r="AN1067" s="189"/>
    </row>
    <row r="1068" spans="1:40" s="170" customFormat="1">
      <c r="A1068" s="170">
        <v>1090</v>
      </c>
      <c r="B1068" s="188" t="s">
        <v>2752</v>
      </c>
      <c r="C1068" s="187" t="s">
        <v>2753</v>
      </c>
      <c r="D1068" s="204" t="s">
        <v>714</v>
      </c>
      <c r="H1068" s="189"/>
      <c r="I1068" s="189"/>
      <c r="J1068" s="189"/>
      <c r="K1068" s="189"/>
      <c r="L1068" s="189"/>
      <c r="M1068" s="189"/>
      <c r="N1068" s="189"/>
      <c r="O1068" s="189"/>
      <c r="P1068" s="189"/>
      <c r="Q1068" s="189"/>
      <c r="R1068" s="189"/>
      <c r="S1068" s="189"/>
      <c r="T1068" s="189"/>
      <c r="U1068" s="189"/>
      <c r="V1068" s="189"/>
      <c r="W1068" s="189"/>
      <c r="X1068" s="189"/>
      <c r="Y1068" s="189"/>
      <c r="Z1068" s="189"/>
      <c r="AA1068" s="189"/>
      <c r="AB1068" s="189"/>
      <c r="AC1068" s="189"/>
      <c r="AD1068" s="189"/>
      <c r="AE1068" s="189"/>
      <c r="AF1068" s="189"/>
      <c r="AG1068" s="189"/>
      <c r="AH1068" s="189"/>
      <c r="AI1068" s="189"/>
      <c r="AJ1068" s="189"/>
      <c r="AK1068" s="189"/>
      <c r="AL1068" s="189"/>
      <c r="AM1068" s="189"/>
      <c r="AN1068" s="189"/>
    </row>
    <row r="1069" spans="1:40" s="170" customFormat="1">
      <c r="A1069" s="170">
        <v>1091</v>
      </c>
      <c r="B1069" s="188" t="s">
        <v>2754</v>
      </c>
      <c r="C1069" s="187" t="s">
        <v>2755</v>
      </c>
      <c r="D1069" s="204" t="s">
        <v>718</v>
      </c>
      <c r="H1069" s="189"/>
      <c r="I1069" s="189"/>
      <c r="J1069" s="189"/>
      <c r="K1069" s="189"/>
      <c r="L1069" s="189"/>
      <c r="M1069" s="189"/>
      <c r="N1069" s="189"/>
      <c r="O1069" s="189"/>
      <c r="P1069" s="189"/>
      <c r="Q1069" s="189"/>
      <c r="R1069" s="189"/>
      <c r="S1069" s="189"/>
      <c r="T1069" s="189"/>
      <c r="U1069" s="189"/>
      <c r="V1069" s="189"/>
      <c r="W1069" s="189"/>
      <c r="X1069" s="189"/>
      <c r="Y1069" s="189"/>
      <c r="Z1069" s="189"/>
      <c r="AA1069" s="189"/>
      <c r="AB1069" s="189"/>
      <c r="AC1069" s="189"/>
      <c r="AD1069" s="189"/>
      <c r="AE1069" s="189"/>
      <c r="AF1069" s="189"/>
      <c r="AG1069" s="189"/>
      <c r="AH1069" s="189"/>
      <c r="AI1069" s="189"/>
      <c r="AJ1069" s="189"/>
      <c r="AK1069" s="189"/>
      <c r="AL1069" s="189"/>
      <c r="AM1069" s="189"/>
      <c r="AN1069" s="189"/>
    </row>
    <row r="1070" spans="1:40" s="170" customFormat="1">
      <c r="A1070" s="170">
        <v>1092</v>
      </c>
      <c r="B1070" s="188" t="s">
        <v>2756</v>
      </c>
      <c r="C1070" s="187" t="s">
        <v>2757</v>
      </c>
      <c r="D1070" s="204" t="s">
        <v>718</v>
      </c>
      <c r="H1070" s="189"/>
      <c r="I1070" s="189"/>
      <c r="J1070" s="189"/>
      <c r="K1070" s="189"/>
      <c r="L1070" s="189"/>
      <c r="M1070" s="189"/>
      <c r="N1070" s="189"/>
      <c r="O1070" s="189"/>
      <c r="P1070" s="189"/>
      <c r="Q1070" s="189"/>
      <c r="R1070" s="189"/>
      <c r="S1070" s="189"/>
      <c r="T1070" s="189"/>
      <c r="U1070" s="189"/>
      <c r="V1070" s="189"/>
      <c r="W1070" s="189"/>
      <c r="X1070" s="189"/>
      <c r="Y1070" s="189"/>
      <c r="Z1070" s="189"/>
      <c r="AA1070" s="189"/>
      <c r="AB1070" s="189"/>
      <c r="AC1070" s="189"/>
      <c r="AD1070" s="189"/>
      <c r="AE1070" s="189"/>
      <c r="AF1070" s="189"/>
      <c r="AG1070" s="189"/>
      <c r="AH1070" s="189"/>
      <c r="AI1070" s="189"/>
      <c r="AJ1070" s="189"/>
      <c r="AK1070" s="189"/>
      <c r="AL1070" s="189"/>
      <c r="AM1070" s="189"/>
      <c r="AN1070" s="189"/>
    </row>
    <row r="1071" spans="1:40" s="170" customFormat="1">
      <c r="A1071" s="170">
        <v>1093</v>
      </c>
      <c r="B1071" s="188" t="s">
        <v>2758</v>
      </c>
      <c r="C1071" s="187" t="s">
        <v>2759</v>
      </c>
      <c r="D1071" s="204" t="s">
        <v>714</v>
      </c>
      <c r="H1071" s="189"/>
      <c r="I1071" s="189"/>
      <c r="J1071" s="189"/>
      <c r="K1071" s="189"/>
      <c r="L1071" s="189"/>
      <c r="M1071" s="189"/>
      <c r="N1071" s="189"/>
      <c r="O1071" s="189"/>
      <c r="P1071" s="189"/>
      <c r="Q1071" s="189"/>
      <c r="R1071" s="189"/>
      <c r="S1071" s="189"/>
      <c r="T1071" s="189"/>
      <c r="U1071" s="189"/>
      <c r="V1071" s="189"/>
      <c r="W1071" s="189"/>
      <c r="X1071" s="189"/>
      <c r="Y1071" s="189"/>
      <c r="Z1071" s="189"/>
      <c r="AA1071" s="189"/>
      <c r="AB1071" s="189"/>
      <c r="AC1071" s="189"/>
      <c r="AD1071" s="189"/>
      <c r="AE1071" s="189"/>
      <c r="AF1071" s="189"/>
      <c r="AG1071" s="189"/>
      <c r="AH1071" s="189"/>
      <c r="AI1071" s="189"/>
      <c r="AJ1071" s="189"/>
      <c r="AK1071" s="189"/>
      <c r="AL1071" s="189"/>
      <c r="AM1071" s="189"/>
      <c r="AN1071" s="189"/>
    </row>
    <row r="1072" spans="1:40" s="170" customFormat="1">
      <c r="A1072" s="170">
        <v>1094</v>
      </c>
      <c r="B1072" s="188" t="s">
        <v>2760</v>
      </c>
      <c r="C1072" s="187" t="s">
        <v>2761</v>
      </c>
      <c r="D1072" s="204" t="s">
        <v>718</v>
      </c>
      <c r="H1072" s="189"/>
      <c r="I1072" s="189"/>
      <c r="J1072" s="189"/>
      <c r="K1072" s="189"/>
      <c r="L1072" s="189"/>
      <c r="M1072" s="189"/>
      <c r="N1072" s="189"/>
      <c r="O1072" s="189"/>
      <c r="P1072" s="189"/>
      <c r="Q1072" s="189"/>
      <c r="R1072" s="189"/>
      <c r="S1072" s="189"/>
      <c r="T1072" s="189"/>
      <c r="U1072" s="189"/>
      <c r="V1072" s="189"/>
      <c r="W1072" s="189"/>
      <c r="X1072" s="189"/>
      <c r="Y1072" s="189"/>
      <c r="Z1072" s="189"/>
      <c r="AA1072" s="189"/>
      <c r="AB1072" s="189"/>
      <c r="AC1072" s="189"/>
      <c r="AD1072" s="189"/>
      <c r="AE1072" s="189"/>
      <c r="AF1072" s="189"/>
      <c r="AG1072" s="189"/>
      <c r="AH1072" s="189"/>
      <c r="AI1072" s="189"/>
      <c r="AJ1072" s="189"/>
      <c r="AK1072" s="189"/>
      <c r="AL1072" s="189"/>
      <c r="AM1072" s="189"/>
      <c r="AN1072" s="189"/>
    </row>
    <row r="1073" spans="1:40" s="170" customFormat="1">
      <c r="A1073" s="170">
        <v>1095</v>
      </c>
      <c r="B1073" s="188" t="s">
        <v>2762</v>
      </c>
      <c r="C1073" s="187" t="s">
        <v>2763</v>
      </c>
      <c r="D1073" s="204" t="s">
        <v>714</v>
      </c>
      <c r="H1073" s="189"/>
      <c r="I1073" s="189"/>
      <c r="J1073" s="189"/>
      <c r="K1073" s="189"/>
      <c r="L1073" s="189"/>
      <c r="M1073" s="189"/>
      <c r="N1073" s="189"/>
      <c r="O1073" s="189"/>
      <c r="P1073" s="189"/>
      <c r="Q1073" s="189"/>
      <c r="R1073" s="189"/>
      <c r="S1073" s="189"/>
      <c r="T1073" s="189"/>
      <c r="U1073" s="189"/>
      <c r="V1073" s="189"/>
      <c r="W1073" s="189"/>
      <c r="X1073" s="189"/>
      <c r="Y1073" s="189"/>
      <c r="Z1073" s="189"/>
      <c r="AA1073" s="189"/>
      <c r="AB1073" s="189"/>
      <c r="AC1073" s="189"/>
      <c r="AD1073" s="189"/>
      <c r="AE1073" s="189"/>
      <c r="AF1073" s="189"/>
      <c r="AG1073" s="189"/>
      <c r="AH1073" s="189"/>
      <c r="AI1073" s="189"/>
      <c r="AJ1073" s="189"/>
      <c r="AK1073" s="189"/>
      <c r="AL1073" s="189"/>
      <c r="AM1073" s="189"/>
      <c r="AN1073" s="189"/>
    </row>
    <row r="1074" spans="1:40" s="170" customFormat="1">
      <c r="A1074" s="170">
        <v>1096</v>
      </c>
      <c r="B1074" s="188" t="s">
        <v>2764</v>
      </c>
      <c r="C1074" s="187" t="s">
        <v>2765</v>
      </c>
      <c r="D1074" s="204" t="s">
        <v>718</v>
      </c>
      <c r="H1074" s="189"/>
      <c r="I1074" s="189"/>
      <c r="J1074" s="189"/>
      <c r="K1074" s="189"/>
      <c r="L1074" s="189"/>
      <c r="M1074" s="189"/>
      <c r="N1074" s="189"/>
      <c r="O1074" s="189"/>
      <c r="P1074" s="189"/>
      <c r="Q1074" s="189"/>
      <c r="R1074" s="189"/>
      <c r="S1074" s="189"/>
      <c r="T1074" s="189"/>
      <c r="U1074" s="189"/>
      <c r="V1074" s="189"/>
      <c r="W1074" s="189"/>
      <c r="X1074" s="189"/>
      <c r="Y1074" s="189"/>
      <c r="Z1074" s="189"/>
      <c r="AA1074" s="189"/>
      <c r="AB1074" s="189"/>
      <c r="AC1074" s="189"/>
      <c r="AD1074" s="189"/>
      <c r="AE1074" s="189"/>
      <c r="AF1074" s="189"/>
      <c r="AG1074" s="189"/>
      <c r="AH1074" s="189"/>
      <c r="AI1074" s="189"/>
      <c r="AJ1074" s="189"/>
      <c r="AK1074" s="189"/>
      <c r="AL1074" s="189"/>
      <c r="AM1074" s="189"/>
      <c r="AN1074" s="189"/>
    </row>
    <row r="1075" spans="1:40" s="170" customFormat="1">
      <c r="A1075" s="170">
        <v>1097</v>
      </c>
      <c r="B1075" s="188" t="s">
        <v>2766</v>
      </c>
      <c r="C1075" s="187" t="s">
        <v>2767</v>
      </c>
      <c r="D1075" s="204" t="s">
        <v>714</v>
      </c>
      <c r="H1075" s="189"/>
      <c r="I1075" s="189"/>
      <c r="J1075" s="189"/>
      <c r="K1075" s="189"/>
      <c r="L1075" s="189"/>
      <c r="M1075" s="189"/>
      <c r="N1075" s="189"/>
      <c r="O1075" s="189"/>
      <c r="P1075" s="189"/>
      <c r="Q1075" s="189"/>
      <c r="R1075" s="189"/>
      <c r="S1075" s="189"/>
      <c r="T1075" s="189"/>
      <c r="U1075" s="189"/>
      <c r="V1075" s="189"/>
      <c r="W1075" s="189"/>
      <c r="X1075" s="189"/>
      <c r="Y1075" s="189"/>
      <c r="Z1075" s="189"/>
      <c r="AA1075" s="189"/>
      <c r="AB1075" s="189"/>
      <c r="AC1075" s="189"/>
      <c r="AD1075" s="189"/>
      <c r="AE1075" s="189"/>
      <c r="AF1075" s="189"/>
      <c r="AG1075" s="189"/>
      <c r="AH1075" s="189"/>
      <c r="AI1075" s="189"/>
      <c r="AJ1075" s="189"/>
      <c r="AK1075" s="189"/>
      <c r="AL1075" s="189"/>
      <c r="AM1075" s="189"/>
      <c r="AN1075" s="189"/>
    </row>
    <row r="1076" spans="1:40" s="170" customFormat="1">
      <c r="A1076" s="170">
        <v>1098</v>
      </c>
      <c r="B1076" s="188" t="s">
        <v>2768</v>
      </c>
      <c r="C1076" s="187" t="s">
        <v>2769</v>
      </c>
      <c r="D1076" s="204" t="s">
        <v>714</v>
      </c>
      <c r="H1076" s="189"/>
      <c r="I1076" s="189"/>
      <c r="J1076" s="189"/>
      <c r="K1076" s="189"/>
      <c r="L1076" s="189"/>
      <c r="M1076" s="189"/>
      <c r="N1076" s="189"/>
      <c r="O1076" s="189"/>
      <c r="P1076" s="189"/>
      <c r="Q1076" s="189"/>
      <c r="R1076" s="189"/>
      <c r="S1076" s="189"/>
      <c r="T1076" s="189"/>
      <c r="U1076" s="189"/>
      <c r="V1076" s="189"/>
      <c r="W1076" s="189"/>
      <c r="X1076" s="189"/>
      <c r="Y1076" s="189"/>
      <c r="Z1076" s="189"/>
      <c r="AA1076" s="189"/>
      <c r="AB1076" s="189"/>
      <c r="AC1076" s="189"/>
      <c r="AD1076" s="189"/>
      <c r="AE1076" s="189"/>
      <c r="AF1076" s="189"/>
      <c r="AG1076" s="189"/>
      <c r="AH1076" s="189"/>
      <c r="AI1076" s="189"/>
      <c r="AJ1076" s="189"/>
      <c r="AK1076" s="189"/>
      <c r="AL1076" s="189"/>
      <c r="AM1076" s="189"/>
      <c r="AN1076" s="189"/>
    </row>
    <row r="1077" spans="1:40" s="170" customFormat="1">
      <c r="A1077" s="170">
        <v>1099</v>
      </c>
      <c r="B1077" s="188" t="s">
        <v>2770</v>
      </c>
      <c r="C1077" s="187" t="s">
        <v>2771</v>
      </c>
      <c r="D1077" s="204" t="s">
        <v>714</v>
      </c>
      <c r="H1077" s="189"/>
      <c r="I1077" s="189"/>
      <c r="J1077" s="189"/>
      <c r="K1077" s="189"/>
      <c r="L1077" s="189"/>
      <c r="M1077" s="189"/>
      <c r="N1077" s="189"/>
      <c r="O1077" s="189"/>
      <c r="P1077" s="189"/>
      <c r="Q1077" s="189"/>
      <c r="R1077" s="189"/>
      <c r="S1077" s="189"/>
      <c r="T1077" s="189"/>
      <c r="U1077" s="189"/>
      <c r="V1077" s="189"/>
      <c r="W1077" s="189"/>
      <c r="X1077" s="189"/>
      <c r="Y1077" s="189"/>
      <c r="Z1077" s="189"/>
      <c r="AA1077" s="189"/>
      <c r="AB1077" s="189"/>
      <c r="AC1077" s="189"/>
      <c r="AD1077" s="189"/>
      <c r="AE1077" s="189"/>
      <c r="AF1077" s="189"/>
      <c r="AG1077" s="189"/>
      <c r="AH1077" s="189"/>
      <c r="AI1077" s="189"/>
      <c r="AJ1077" s="189"/>
      <c r="AK1077" s="189"/>
      <c r="AL1077" s="189"/>
      <c r="AM1077" s="189"/>
      <c r="AN1077" s="189"/>
    </row>
    <row r="1078" spans="1:40" s="170" customFormat="1">
      <c r="A1078" s="170">
        <v>1100</v>
      </c>
      <c r="B1078" s="188" t="s">
        <v>2772</v>
      </c>
      <c r="C1078" s="187" t="s">
        <v>2773</v>
      </c>
      <c r="D1078" s="204" t="s">
        <v>714</v>
      </c>
      <c r="H1078" s="189"/>
      <c r="I1078" s="189"/>
      <c r="J1078" s="189"/>
      <c r="K1078" s="189"/>
      <c r="L1078" s="189"/>
      <c r="M1078" s="189"/>
      <c r="N1078" s="189"/>
      <c r="O1078" s="189"/>
      <c r="P1078" s="189"/>
      <c r="Q1078" s="189"/>
      <c r="R1078" s="189"/>
      <c r="S1078" s="189"/>
      <c r="T1078" s="189"/>
      <c r="U1078" s="189"/>
      <c r="V1078" s="189"/>
      <c r="W1078" s="189"/>
      <c r="X1078" s="189"/>
      <c r="Y1078" s="189"/>
      <c r="Z1078" s="189"/>
      <c r="AA1078" s="189"/>
      <c r="AB1078" s="189"/>
      <c r="AC1078" s="189"/>
      <c r="AD1078" s="189"/>
      <c r="AE1078" s="189"/>
      <c r="AF1078" s="189"/>
      <c r="AG1078" s="189"/>
      <c r="AH1078" s="189"/>
      <c r="AI1078" s="189"/>
      <c r="AJ1078" s="189"/>
      <c r="AK1078" s="189"/>
      <c r="AL1078" s="189"/>
      <c r="AM1078" s="189"/>
      <c r="AN1078" s="189"/>
    </row>
    <row r="1079" spans="1:40" s="170" customFormat="1">
      <c r="A1079" s="170">
        <v>1101</v>
      </c>
      <c r="B1079" s="188" t="s">
        <v>2774</v>
      </c>
      <c r="C1079" s="187" t="s">
        <v>2775</v>
      </c>
      <c r="D1079" s="204" t="s">
        <v>714</v>
      </c>
      <c r="H1079" s="189"/>
      <c r="I1079" s="189"/>
      <c r="J1079" s="189"/>
      <c r="K1079" s="189"/>
      <c r="L1079" s="189"/>
      <c r="M1079" s="189"/>
      <c r="N1079" s="189"/>
      <c r="O1079" s="189"/>
      <c r="P1079" s="189"/>
      <c r="Q1079" s="189"/>
      <c r="R1079" s="189"/>
      <c r="S1079" s="189"/>
      <c r="T1079" s="189"/>
      <c r="U1079" s="189"/>
      <c r="V1079" s="189"/>
      <c r="W1079" s="189"/>
      <c r="X1079" s="189"/>
      <c r="Y1079" s="189"/>
      <c r="Z1079" s="189"/>
      <c r="AA1079" s="189"/>
      <c r="AB1079" s="189"/>
      <c r="AC1079" s="189"/>
      <c r="AD1079" s="189"/>
      <c r="AE1079" s="189"/>
      <c r="AF1079" s="189"/>
      <c r="AG1079" s="189"/>
      <c r="AH1079" s="189"/>
      <c r="AI1079" s="189"/>
      <c r="AJ1079" s="189"/>
      <c r="AK1079" s="189"/>
      <c r="AL1079" s="189"/>
      <c r="AM1079" s="189"/>
      <c r="AN1079" s="189"/>
    </row>
    <row r="1080" spans="1:40" s="170" customFormat="1">
      <c r="A1080" s="170">
        <v>1102</v>
      </c>
      <c r="B1080" s="188" t="s">
        <v>2776</v>
      </c>
      <c r="C1080" s="187" t="s">
        <v>2777</v>
      </c>
      <c r="D1080" s="204" t="s">
        <v>764</v>
      </c>
      <c r="H1080" s="189"/>
      <c r="I1080" s="189"/>
      <c r="J1080" s="189"/>
      <c r="K1080" s="189"/>
      <c r="L1080" s="189"/>
      <c r="M1080" s="189"/>
      <c r="N1080" s="189"/>
      <c r="O1080" s="189"/>
      <c r="P1080" s="189"/>
      <c r="Q1080" s="189"/>
      <c r="R1080" s="189"/>
      <c r="S1080" s="189"/>
      <c r="T1080" s="189"/>
      <c r="U1080" s="189"/>
      <c r="V1080" s="189"/>
      <c r="W1080" s="189"/>
      <c r="X1080" s="189"/>
      <c r="Y1080" s="189"/>
      <c r="Z1080" s="189"/>
      <c r="AA1080" s="189"/>
      <c r="AB1080" s="189"/>
      <c r="AC1080" s="189"/>
      <c r="AD1080" s="189"/>
      <c r="AE1080" s="189"/>
      <c r="AF1080" s="189"/>
      <c r="AG1080" s="189"/>
      <c r="AH1080" s="189"/>
      <c r="AI1080" s="189"/>
      <c r="AJ1080" s="189"/>
      <c r="AK1080" s="189"/>
      <c r="AL1080" s="189"/>
      <c r="AM1080" s="189"/>
      <c r="AN1080" s="189"/>
    </row>
    <row r="1081" spans="1:40" s="170" customFormat="1">
      <c r="A1081" s="170">
        <v>1104</v>
      </c>
      <c r="B1081" s="188" t="s">
        <v>2778</v>
      </c>
      <c r="C1081" s="187" t="s">
        <v>2779</v>
      </c>
      <c r="D1081" s="204" t="s">
        <v>718</v>
      </c>
      <c r="H1081" s="189"/>
      <c r="I1081" s="189"/>
      <c r="J1081" s="189"/>
      <c r="K1081" s="189"/>
      <c r="L1081" s="189"/>
      <c r="M1081" s="189"/>
      <c r="N1081" s="189"/>
      <c r="O1081" s="189"/>
      <c r="P1081" s="189"/>
      <c r="Q1081" s="189"/>
      <c r="R1081" s="189"/>
      <c r="S1081" s="189"/>
      <c r="T1081" s="189"/>
      <c r="U1081" s="189"/>
      <c r="V1081" s="189"/>
      <c r="W1081" s="189"/>
      <c r="X1081" s="189"/>
      <c r="Y1081" s="189"/>
      <c r="Z1081" s="189"/>
      <c r="AA1081" s="189"/>
      <c r="AB1081" s="189"/>
      <c r="AC1081" s="189"/>
      <c r="AD1081" s="189"/>
      <c r="AE1081" s="189"/>
      <c r="AF1081" s="189"/>
      <c r="AG1081" s="189"/>
      <c r="AH1081" s="189"/>
      <c r="AI1081" s="189"/>
      <c r="AJ1081" s="189"/>
      <c r="AK1081" s="189"/>
      <c r="AL1081" s="189"/>
      <c r="AM1081" s="189"/>
      <c r="AN1081" s="189"/>
    </row>
    <row r="1082" spans="1:40" s="170" customFormat="1">
      <c r="A1082" s="170">
        <v>1105</v>
      </c>
      <c r="B1082" s="188" t="s">
        <v>2780</v>
      </c>
      <c r="C1082" s="187" t="s">
        <v>2781</v>
      </c>
      <c r="D1082" s="204" t="s">
        <v>718</v>
      </c>
      <c r="H1082" s="189"/>
      <c r="I1082" s="189"/>
      <c r="J1082" s="189"/>
      <c r="K1082" s="189"/>
      <c r="L1082" s="189"/>
      <c r="M1082" s="189"/>
      <c r="N1082" s="189"/>
      <c r="O1082" s="189"/>
      <c r="P1082" s="189"/>
      <c r="Q1082" s="189"/>
      <c r="R1082" s="189"/>
      <c r="S1082" s="189"/>
      <c r="T1082" s="189"/>
      <c r="U1082" s="189"/>
      <c r="V1082" s="189"/>
      <c r="W1082" s="189"/>
      <c r="X1082" s="189"/>
      <c r="Y1082" s="189"/>
      <c r="Z1082" s="189"/>
      <c r="AA1082" s="189"/>
      <c r="AB1082" s="189"/>
      <c r="AC1082" s="189"/>
      <c r="AD1082" s="189"/>
      <c r="AE1082" s="189"/>
      <c r="AF1082" s="189"/>
      <c r="AG1082" s="189"/>
      <c r="AH1082" s="189"/>
      <c r="AI1082" s="189"/>
      <c r="AJ1082" s="189"/>
      <c r="AK1082" s="189"/>
      <c r="AL1082" s="189"/>
      <c r="AM1082" s="189"/>
      <c r="AN1082" s="189"/>
    </row>
    <row r="1083" spans="1:40" s="170" customFormat="1">
      <c r="A1083" s="169">
        <v>1106</v>
      </c>
      <c r="B1083" s="207" t="s">
        <v>2782</v>
      </c>
      <c r="C1083" s="208" t="s">
        <v>2783</v>
      </c>
      <c r="D1083" s="212" t="s">
        <v>728</v>
      </c>
      <c r="H1083" s="189"/>
      <c r="I1083" s="189"/>
      <c r="J1083" s="189"/>
      <c r="K1083" s="189"/>
      <c r="L1083" s="189"/>
      <c r="M1083" s="189"/>
      <c r="N1083" s="189"/>
      <c r="O1083" s="189"/>
      <c r="P1083" s="189"/>
      <c r="Q1083" s="189"/>
      <c r="R1083" s="189"/>
      <c r="S1083" s="189"/>
      <c r="T1083" s="189"/>
      <c r="U1083" s="189"/>
      <c r="V1083" s="189"/>
      <c r="W1083" s="189"/>
      <c r="X1083" s="189"/>
      <c r="Y1083" s="189"/>
      <c r="Z1083" s="189"/>
      <c r="AA1083" s="189"/>
      <c r="AB1083" s="189"/>
      <c r="AC1083" s="189"/>
      <c r="AD1083" s="189"/>
      <c r="AE1083" s="189"/>
      <c r="AF1083" s="189"/>
      <c r="AG1083" s="189"/>
      <c r="AH1083" s="189"/>
      <c r="AI1083" s="189"/>
      <c r="AJ1083" s="189"/>
      <c r="AK1083" s="189"/>
      <c r="AL1083" s="189"/>
      <c r="AM1083" s="189"/>
      <c r="AN1083" s="189"/>
    </row>
    <row r="1084" spans="1:40" s="170" customFormat="1">
      <c r="A1084" s="170">
        <v>1107</v>
      </c>
      <c r="B1084" s="188" t="s">
        <v>2784</v>
      </c>
      <c r="C1084" s="187" t="s">
        <v>2785</v>
      </c>
      <c r="D1084" s="204" t="s">
        <v>714</v>
      </c>
      <c r="H1084" s="189"/>
      <c r="I1084" s="189"/>
      <c r="J1084" s="189"/>
      <c r="K1084" s="189"/>
      <c r="L1084" s="189"/>
      <c r="M1084" s="189"/>
      <c r="N1084" s="189"/>
      <c r="O1084" s="189"/>
      <c r="P1084" s="189"/>
      <c r="Q1084" s="189"/>
      <c r="R1084" s="189"/>
      <c r="S1084" s="189"/>
      <c r="T1084" s="189"/>
      <c r="U1084" s="189"/>
      <c r="V1084" s="189"/>
      <c r="W1084" s="189"/>
      <c r="X1084" s="189"/>
      <c r="Y1084" s="189"/>
      <c r="Z1084" s="189"/>
      <c r="AA1084" s="189"/>
      <c r="AB1084" s="189"/>
      <c r="AC1084" s="189"/>
      <c r="AD1084" s="189"/>
      <c r="AE1084" s="189"/>
      <c r="AF1084" s="189"/>
      <c r="AG1084" s="189"/>
      <c r="AH1084" s="189"/>
      <c r="AI1084" s="189"/>
      <c r="AJ1084" s="189"/>
      <c r="AK1084" s="189"/>
      <c r="AL1084" s="189"/>
      <c r="AM1084" s="189"/>
      <c r="AN1084" s="189"/>
    </row>
    <row r="1085" spans="1:40" s="170" customFormat="1">
      <c r="A1085" s="170">
        <v>1108</v>
      </c>
      <c r="B1085" s="188" t="s">
        <v>2786</v>
      </c>
      <c r="C1085" s="187" t="s">
        <v>2787</v>
      </c>
      <c r="D1085" s="204" t="s">
        <v>714</v>
      </c>
      <c r="H1085" s="189"/>
      <c r="I1085" s="189"/>
      <c r="J1085" s="189"/>
      <c r="K1085" s="189"/>
      <c r="L1085" s="189"/>
      <c r="M1085" s="189"/>
      <c r="N1085" s="189"/>
      <c r="O1085" s="189"/>
      <c r="P1085" s="189"/>
      <c r="Q1085" s="189"/>
      <c r="R1085" s="189"/>
      <c r="S1085" s="189"/>
      <c r="T1085" s="189"/>
      <c r="U1085" s="189"/>
      <c r="V1085" s="189"/>
      <c r="W1085" s="189"/>
      <c r="X1085" s="189"/>
      <c r="Y1085" s="189"/>
      <c r="Z1085" s="189"/>
      <c r="AA1085" s="189"/>
      <c r="AB1085" s="189"/>
      <c r="AC1085" s="189"/>
      <c r="AD1085" s="189"/>
      <c r="AE1085" s="189"/>
      <c r="AF1085" s="189"/>
      <c r="AG1085" s="189"/>
      <c r="AH1085" s="189"/>
      <c r="AI1085" s="189"/>
      <c r="AJ1085" s="189"/>
      <c r="AK1085" s="189"/>
      <c r="AL1085" s="189"/>
      <c r="AM1085" s="189"/>
      <c r="AN1085" s="189"/>
    </row>
    <row r="1086" spans="1:40" s="170" customFormat="1">
      <c r="A1086" s="170">
        <v>1109</v>
      </c>
      <c r="B1086" s="188" t="s">
        <v>2503</v>
      </c>
      <c r="C1086" s="187" t="s">
        <v>2788</v>
      </c>
      <c r="D1086" s="204" t="s">
        <v>718</v>
      </c>
      <c r="H1086" s="189"/>
      <c r="I1086" s="189"/>
      <c r="J1086" s="189"/>
      <c r="K1086" s="189"/>
      <c r="L1086" s="189"/>
      <c r="M1086" s="189"/>
      <c r="N1086" s="189"/>
      <c r="O1086" s="189"/>
      <c r="P1086" s="189"/>
      <c r="Q1086" s="189"/>
      <c r="R1086" s="189"/>
      <c r="S1086" s="189"/>
      <c r="T1086" s="189"/>
      <c r="U1086" s="189"/>
      <c r="V1086" s="189"/>
      <c r="W1086" s="189"/>
      <c r="X1086" s="189"/>
      <c r="Y1086" s="189"/>
      <c r="Z1086" s="189"/>
      <c r="AA1086" s="189"/>
      <c r="AB1086" s="189"/>
      <c r="AC1086" s="189"/>
      <c r="AD1086" s="189"/>
      <c r="AE1086" s="189"/>
      <c r="AF1086" s="189"/>
      <c r="AG1086" s="189"/>
      <c r="AH1086" s="189"/>
      <c r="AI1086" s="189"/>
      <c r="AJ1086" s="189"/>
      <c r="AK1086" s="189"/>
      <c r="AL1086" s="189"/>
      <c r="AM1086" s="189"/>
      <c r="AN1086" s="189"/>
    </row>
    <row r="1087" spans="1:40" s="170" customFormat="1">
      <c r="A1087" s="170">
        <v>1110</v>
      </c>
      <c r="B1087" s="188" t="s">
        <v>2789</v>
      </c>
      <c r="C1087" s="187" t="s">
        <v>2790</v>
      </c>
      <c r="D1087" s="204" t="s">
        <v>718</v>
      </c>
      <c r="H1087" s="189"/>
      <c r="I1087" s="189"/>
      <c r="J1087" s="189"/>
      <c r="K1087" s="189"/>
      <c r="L1087" s="189"/>
      <c r="M1087" s="189"/>
      <c r="N1087" s="189"/>
      <c r="O1087" s="189"/>
      <c r="P1087" s="189"/>
      <c r="Q1087" s="189"/>
      <c r="R1087" s="189"/>
      <c r="S1087" s="189"/>
      <c r="T1087" s="189"/>
      <c r="U1087" s="189"/>
      <c r="V1087" s="189"/>
      <c r="W1087" s="189"/>
      <c r="X1087" s="189"/>
      <c r="Y1087" s="189"/>
      <c r="Z1087" s="189"/>
      <c r="AA1087" s="189"/>
      <c r="AB1087" s="189"/>
      <c r="AC1087" s="189"/>
      <c r="AD1087" s="189"/>
      <c r="AE1087" s="189"/>
      <c r="AF1087" s="189"/>
      <c r="AG1087" s="189"/>
      <c r="AH1087" s="189"/>
      <c r="AI1087" s="189"/>
      <c r="AJ1087" s="189"/>
      <c r="AK1087" s="189"/>
      <c r="AL1087" s="189"/>
      <c r="AM1087" s="189"/>
      <c r="AN1087" s="189"/>
    </row>
    <row r="1088" spans="1:40">
      <c r="A1088" s="170">
        <v>1111</v>
      </c>
      <c r="B1088" s="188" t="s">
        <v>2791</v>
      </c>
      <c r="C1088" s="187" t="s">
        <v>2792</v>
      </c>
      <c r="D1088" s="204" t="s">
        <v>728</v>
      </c>
    </row>
    <row r="1089" spans="1:40" s="38" customFormat="1">
      <c r="A1089" s="170">
        <v>1112</v>
      </c>
      <c r="B1089" s="188" t="s">
        <v>2428</v>
      </c>
      <c r="C1089" s="187" t="s">
        <v>2793</v>
      </c>
      <c r="D1089" s="204" t="s">
        <v>714</v>
      </c>
      <c r="E1089" s="169"/>
      <c r="F1089" s="169"/>
      <c r="G1089" s="169"/>
      <c r="H1089" s="213"/>
      <c r="I1089" s="213"/>
      <c r="J1089" s="213"/>
      <c r="K1089" s="213"/>
      <c r="L1089" s="213"/>
      <c r="M1089" s="213"/>
      <c r="N1089" s="213"/>
      <c r="O1089" s="213"/>
      <c r="P1089" s="213"/>
      <c r="Q1089" s="213"/>
      <c r="R1089" s="213"/>
      <c r="S1089" s="213"/>
      <c r="T1089" s="213"/>
      <c r="U1089" s="213"/>
      <c r="V1089" s="213"/>
      <c r="W1089" s="213"/>
      <c r="X1089" s="213"/>
      <c r="Y1089" s="213"/>
      <c r="Z1089" s="213"/>
      <c r="AA1089" s="213"/>
      <c r="AB1089" s="213"/>
      <c r="AC1089" s="213"/>
      <c r="AD1089" s="213"/>
      <c r="AE1089" s="213"/>
      <c r="AF1089" s="213"/>
      <c r="AG1089" s="213"/>
      <c r="AH1089" s="213"/>
      <c r="AI1089" s="213"/>
      <c r="AJ1089" s="213"/>
      <c r="AK1089" s="213"/>
      <c r="AL1089" s="213"/>
      <c r="AM1089" s="213"/>
      <c r="AN1089" s="213"/>
    </row>
    <row r="1090" spans="1:40">
      <c r="A1090" s="170">
        <v>1113</v>
      </c>
      <c r="B1090" s="188" t="s">
        <v>2794</v>
      </c>
      <c r="C1090" s="187" t="s">
        <v>2795</v>
      </c>
      <c r="D1090" s="204" t="s">
        <v>714</v>
      </c>
    </row>
    <row r="1091" spans="1:40">
      <c r="A1091" s="170">
        <v>1114</v>
      </c>
      <c r="B1091" s="188" t="s">
        <v>2796</v>
      </c>
      <c r="C1091" s="187" t="s">
        <v>2797</v>
      </c>
      <c r="D1091" s="204" t="s">
        <v>714</v>
      </c>
    </row>
    <row r="1092" spans="1:40">
      <c r="A1092" s="170">
        <v>1115</v>
      </c>
      <c r="B1092" s="188" t="s">
        <v>2796</v>
      </c>
      <c r="C1092" s="187" t="s">
        <v>2798</v>
      </c>
      <c r="D1092" s="204" t="s">
        <v>714</v>
      </c>
    </row>
    <row r="1093" spans="1:40">
      <c r="A1093" s="170">
        <v>1116</v>
      </c>
      <c r="B1093" s="188" t="s">
        <v>2799</v>
      </c>
      <c r="C1093" s="187" t="s">
        <v>2800</v>
      </c>
      <c r="D1093" s="204" t="s">
        <v>714</v>
      </c>
    </row>
    <row r="1094" spans="1:40">
      <c r="A1094" s="170">
        <v>1117</v>
      </c>
      <c r="B1094" s="188" t="s">
        <v>2801</v>
      </c>
      <c r="C1094" s="187" t="s">
        <v>2802</v>
      </c>
      <c r="D1094" s="204" t="s">
        <v>714</v>
      </c>
    </row>
    <row r="1095" spans="1:40">
      <c r="A1095" s="170">
        <v>1118</v>
      </c>
      <c r="B1095" s="188" t="s">
        <v>2803</v>
      </c>
      <c r="C1095" s="187" t="s">
        <v>2804</v>
      </c>
      <c r="D1095" s="204" t="s">
        <v>718</v>
      </c>
    </row>
    <row r="1096" spans="1:40">
      <c r="A1096" s="170">
        <v>1120</v>
      </c>
      <c r="B1096" s="188" t="s">
        <v>2803</v>
      </c>
      <c r="C1096" s="187" t="s">
        <v>2805</v>
      </c>
      <c r="D1096" s="204" t="s">
        <v>718</v>
      </c>
    </row>
    <row r="1097" spans="1:40">
      <c r="A1097" s="170">
        <v>1121</v>
      </c>
      <c r="B1097" s="188" t="s">
        <v>2806</v>
      </c>
      <c r="C1097" s="187" t="s">
        <v>2807</v>
      </c>
      <c r="D1097" s="204" t="s">
        <v>1238</v>
      </c>
    </row>
    <row r="1098" spans="1:40">
      <c r="A1098" s="170">
        <v>1122</v>
      </c>
      <c r="B1098" s="188" t="s">
        <v>2808</v>
      </c>
      <c r="C1098" s="187" t="s">
        <v>2809</v>
      </c>
      <c r="D1098" s="204" t="s">
        <v>714</v>
      </c>
    </row>
    <row r="1099" spans="1:40">
      <c r="A1099" s="170">
        <v>1123</v>
      </c>
      <c r="B1099" s="188" t="s">
        <v>2810</v>
      </c>
      <c r="C1099" s="187" t="s">
        <v>2811</v>
      </c>
      <c r="D1099" s="204" t="s">
        <v>714</v>
      </c>
    </row>
    <row r="1100" spans="1:40">
      <c r="A1100" s="170">
        <v>1125</v>
      </c>
      <c r="B1100" s="188" t="s">
        <v>2509</v>
      </c>
      <c r="C1100" s="187" t="s">
        <v>2812</v>
      </c>
      <c r="D1100" s="204" t="s">
        <v>718</v>
      </c>
    </row>
    <row r="1101" spans="1:40">
      <c r="A1101" s="170">
        <v>1126</v>
      </c>
      <c r="B1101" s="188" t="s">
        <v>2813</v>
      </c>
      <c r="C1101" s="187" t="s">
        <v>2814</v>
      </c>
      <c r="D1101" s="204" t="s">
        <v>786</v>
      </c>
    </row>
    <row r="1102" spans="1:40">
      <c r="A1102" s="170">
        <v>1127</v>
      </c>
      <c r="B1102" s="188" t="s">
        <v>2815</v>
      </c>
      <c r="C1102" s="187" t="s">
        <v>2816</v>
      </c>
      <c r="D1102" s="204" t="s">
        <v>718</v>
      </c>
    </row>
    <row r="1103" spans="1:40">
      <c r="A1103" s="170">
        <v>1128</v>
      </c>
      <c r="B1103" s="188" t="s">
        <v>2817</v>
      </c>
      <c r="C1103" s="187" t="s">
        <v>2818</v>
      </c>
      <c r="D1103" s="204" t="s">
        <v>714</v>
      </c>
    </row>
    <row r="1104" spans="1:40" s="170" customFormat="1">
      <c r="A1104" s="170">
        <v>1129</v>
      </c>
      <c r="B1104" s="188" t="s">
        <v>2819</v>
      </c>
      <c r="C1104" s="187" t="s">
        <v>2820</v>
      </c>
      <c r="D1104" s="204" t="s">
        <v>718</v>
      </c>
      <c r="H1104" s="189"/>
      <c r="I1104" s="189"/>
      <c r="J1104" s="189"/>
      <c r="K1104" s="189"/>
      <c r="L1104" s="189"/>
      <c r="M1104" s="189"/>
      <c r="N1104" s="189"/>
      <c r="O1104" s="189"/>
      <c r="P1104" s="189"/>
      <c r="Q1104" s="189"/>
      <c r="R1104" s="189"/>
      <c r="S1104" s="189"/>
      <c r="T1104" s="189"/>
      <c r="U1104" s="189"/>
      <c r="V1104" s="189"/>
      <c r="W1104" s="189"/>
      <c r="X1104" s="189"/>
      <c r="Y1104" s="189"/>
      <c r="Z1104" s="189"/>
      <c r="AA1104" s="189"/>
      <c r="AB1104" s="189"/>
      <c r="AC1104" s="189"/>
      <c r="AD1104" s="189"/>
      <c r="AE1104" s="189"/>
      <c r="AF1104" s="189"/>
      <c r="AG1104" s="189"/>
      <c r="AH1104" s="189"/>
      <c r="AI1104" s="189"/>
      <c r="AJ1104" s="189"/>
      <c r="AK1104" s="189"/>
      <c r="AL1104" s="189"/>
      <c r="AM1104" s="189"/>
      <c r="AN1104" s="189"/>
    </row>
    <row r="1105" spans="1:40" s="170" customFormat="1">
      <c r="A1105" s="170">
        <v>1130</v>
      </c>
      <c r="B1105" s="188" t="s">
        <v>2821</v>
      </c>
      <c r="C1105" s="187" t="s">
        <v>2822</v>
      </c>
      <c r="D1105" s="204" t="s">
        <v>714</v>
      </c>
      <c r="H1105" s="189"/>
      <c r="I1105" s="189"/>
      <c r="J1105" s="189"/>
      <c r="K1105" s="189"/>
      <c r="L1105" s="189"/>
      <c r="M1105" s="189"/>
      <c r="N1105" s="189"/>
      <c r="O1105" s="189"/>
      <c r="P1105" s="189"/>
      <c r="Q1105" s="189"/>
      <c r="R1105" s="189"/>
      <c r="S1105" s="189"/>
      <c r="T1105" s="189"/>
      <c r="U1105" s="189"/>
      <c r="V1105" s="189"/>
      <c r="W1105" s="189"/>
      <c r="X1105" s="189"/>
      <c r="Y1105" s="189"/>
      <c r="Z1105" s="189"/>
      <c r="AA1105" s="189"/>
      <c r="AB1105" s="189"/>
      <c r="AC1105" s="189"/>
      <c r="AD1105" s="189"/>
      <c r="AE1105" s="189"/>
      <c r="AF1105" s="189"/>
      <c r="AG1105" s="189"/>
      <c r="AH1105" s="189"/>
      <c r="AI1105" s="189"/>
      <c r="AJ1105" s="189"/>
      <c r="AK1105" s="189"/>
      <c r="AL1105" s="189"/>
      <c r="AM1105" s="189"/>
      <c r="AN1105" s="189"/>
    </row>
    <row r="1106" spans="1:40" s="170" customFormat="1">
      <c r="A1106" s="170">
        <v>1131</v>
      </c>
      <c r="B1106" s="188" t="s">
        <v>2823</v>
      </c>
      <c r="C1106" s="187" t="s">
        <v>2824</v>
      </c>
      <c r="D1106" s="204" t="s">
        <v>714</v>
      </c>
      <c r="H1106" s="189"/>
      <c r="I1106" s="189"/>
      <c r="J1106" s="189"/>
      <c r="K1106" s="189"/>
      <c r="L1106" s="189"/>
      <c r="M1106" s="189"/>
      <c r="N1106" s="189"/>
      <c r="O1106" s="189"/>
      <c r="P1106" s="189"/>
      <c r="Q1106" s="189"/>
      <c r="R1106" s="189"/>
      <c r="S1106" s="189"/>
      <c r="T1106" s="189"/>
      <c r="U1106" s="189"/>
      <c r="V1106" s="189"/>
      <c r="W1106" s="189"/>
      <c r="X1106" s="189"/>
      <c r="Y1106" s="189"/>
      <c r="Z1106" s="189"/>
      <c r="AA1106" s="189"/>
      <c r="AB1106" s="189"/>
      <c r="AC1106" s="189"/>
      <c r="AD1106" s="189"/>
      <c r="AE1106" s="189"/>
      <c r="AF1106" s="189"/>
      <c r="AG1106" s="189"/>
      <c r="AH1106" s="189"/>
      <c r="AI1106" s="189"/>
      <c r="AJ1106" s="189"/>
      <c r="AK1106" s="189"/>
      <c r="AL1106" s="189"/>
      <c r="AM1106" s="189"/>
      <c r="AN1106" s="189"/>
    </row>
    <row r="1107" spans="1:40" s="170" customFormat="1">
      <c r="A1107" s="170">
        <v>1132</v>
      </c>
      <c r="B1107" s="188" t="s">
        <v>2825</v>
      </c>
      <c r="C1107" s="187" t="s">
        <v>2826</v>
      </c>
      <c r="D1107" s="204" t="s">
        <v>718</v>
      </c>
      <c r="H1107" s="189"/>
      <c r="I1107" s="189"/>
      <c r="J1107" s="189"/>
      <c r="K1107" s="189"/>
      <c r="L1107" s="189"/>
      <c r="M1107" s="189"/>
      <c r="N1107" s="189"/>
      <c r="O1107" s="189"/>
      <c r="P1107" s="189"/>
      <c r="Q1107" s="189"/>
      <c r="R1107" s="189"/>
      <c r="S1107" s="189"/>
      <c r="T1107" s="189"/>
      <c r="U1107" s="189"/>
      <c r="V1107" s="189"/>
      <c r="W1107" s="189"/>
      <c r="X1107" s="189"/>
      <c r="Y1107" s="189"/>
      <c r="Z1107" s="189"/>
      <c r="AA1107" s="189"/>
      <c r="AB1107" s="189"/>
      <c r="AC1107" s="189"/>
      <c r="AD1107" s="189"/>
      <c r="AE1107" s="189"/>
      <c r="AF1107" s="189"/>
      <c r="AG1107" s="189"/>
      <c r="AH1107" s="189"/>
      <c r="AI1107" s="189"/>
      <c r="AJ1107" s="189"/>
      <c r="AK1107" s="189"/>
      <c r="AL1107" s="189"/>
      <c r="AM1107" s="189"/>
      <c r="AN1107" s="189"/>
    </row>
    <row r="1108" spans="1:40" s="170" customFormat="1">
      <c r="A1108" s="170">
        <v>1133</v>
      </c>
      <c r="B1108" s="188" t="s">
        <v>2827</v>
      </c>
      <c r="C1108" s="187" t="s">
        <v>2828</v>
      </c>
      <c r="D1108" s="204" t="s">
        <v>714</v>
      </c>
      <c r="H1108" s="189"/>
      <c r="I1108" s="189"/>
      <c r="J1108" s="189"/>
      <c r="K1108" s="189"/>
      <c r="L1108" s="189"/>
      <c r="M1108" s="189"/>
      <c r="N1108" s="189"/>
      <c r="O1108" s="189"/>
      <c r="P1108" s="189"/>
      <c r="Q1108" s="189"/>
      <c r="R1108" s="189"/>
      <c r="S1108" s="189"/>
      <c r="T1108" s="189"/>
      <c r="U1108" s="189"/>
      <c r="V1108" s="189"/>
      <c r="W1108" s="189"/>
      <c r="X1108" s="189"/>
      <c r="Y1108" s="189"/>
      <c r="Z1108" s="189"/>
      <c r="AA1108" s="189"/>
      <c r="AB1108" s="189"/>
      <c r="AC1108" s="189"/>
      <c r="AD1108" s="189"/>
      <c r="AE1108" s="189"/>
      <c r="AF1108" s="189"/>
      <c r="AG1108" s="189"/>
      <c r="AH1108" s="189"/>
      <c r="AI1108" s="189"/>
      <c r="AJ1108" s="189"/>
      <c r="AK1108" s="189"/>
      <c r="AL1108" s="189"/>
      <c r="AM1108" s="189"/>
      <c r="AN1108" s="189"/>
    </row>
    <row r="1109" spans="1:40" s="170" customFormat="1">
      <c r="A1109" s="170">
        <v>1134</v>
      </c>
      <c r="B1109" s="188" t="s">
        <v>2829</v>
      </c>
      <c r="C1109" s="187" t="s">
        <v>2830</v>
      </c>
      <c r="D1109" s="204" t="s">
        <v>714</v>
      </c>
      <c r="H1109" s="189"/>
      <c r="I1109" s="189"/>
      <c r="J1109" s="189"/>
      <c r="K1109" s="189"/>
      <c r="L1109" s="189"/>
      <c r="M1109" s="189"/>
      <c r="N1109" s="189"/>
      <c r="O1109" s="189"/>
      <c r="P1109" s="189"/>
      <c r="Q1109" s="189"/>
      <c r="R1109" s="189"/>
      <c r="S1109" s="189"/>
      <c r="T1109" s="189"/>
      <c r="U1109" s="189"/>
      <c r="V1109" s="189"/>
      <c r="W1109" s="189"/>
      <c r="X1109" s="189"/>
      <c r="Y1109" s="189"/>
      <c r="Z1109" s="189"/>
      <c r="AA1109" s="189"/>
      <c r="AB1109" s="189"/>
      <c r="AC1109" s="189"/>
      <c r="AD1109" s="189"/>
      <c r="AE1109" s="189"/>
      <c r="AF1109" s="189"/>
      <c r="AG1109" s="189"/>
      <c r="AH1109" s="189"/>
      <c r="AI1109" s="189"/>
      <c r="AJ1109" s="189"/>
      <c r="AK1109" s="189"/>
      <c r="AL1109" s="189"/>
      <c r="AM1109" s="189"/>
      <c r="AN1109" s="189"/>
    </row>
    <row r="1110" spans="1:40" s="170" customFormat="1">
      <c r="A1110" s="170">
        <v>1135</v>
      </c>
      <c r="B1110" s="188" t="s">
        <v>2831</v>
      </c>
      <c r="C1110" s="187" t="s">
        <v>2832</v>
      </c>
      <c r="D1110" s="204" t="s">
        <v>714</v>
      </c>
      <c r="H1110" s="189"/>
      <c r="I1110" s="189"/>
      <c r="J1110" s="189"/>
      <c r="K1110" s="189"/>
      <c r="L1110" s="189"/>
      <c r="M1110" s="189"/>
      <c r="N1110" s="189"/>
      <c r="O1110" s="189"/>
      <c r="P1110" s="189"/>
      <c r="Q1110" s="189"/>
      <c r="R1110" s="189"/>
      <c r="S1110" s="189"/>
      <c r="T1110" s="189"/>
      <c r="U1110" s="189"/>
      <c r="V1110" s="189"/>
      <c r="W1110" s="189"/>
      <c r="X1110" s="189"/>
      <c r="Y1110" s="189"/>
      <c r="Z1110" s="189"/>
      <c r="AA1110" s="189"/>
      <c r="AB1110" s="189"/>
      <c r="AC1110" s="189"/>
      <c r="AD1110" s="189"/>
      <c r="AE1110" s="189"/>
      <c r="AF1110" s="189"/>
      <c r="AG1110" s="189"/>
      <c r="AH1110" s="189"/>
      <c r="AI1110" s="189"/>
      <c r="AJ1110" s="189"/>
      <c r="AK1110" s="189"/>
      <c r="AL1110" s="189"/>
      <c r="AM1110" s="189"/>
      <c r="AN1110" s="189"/>
    </row>
    <row r="1111" spans="1:40" s="170" customFormat="1">
      <c r="A1111" s="170">
        <v>1136</v>
      </c>
      <c r="B1111" s="188" t="s">
        <v>2833</v>
      </c>
      <c r="C1111" s="187" t="s">
        <v>2834</v>
      </c>
      <c r="D1111" s="204" t="s">
        <v>714</v>
      </c>
      <c r="H1111" s="189"/>
      <c r="I1111" s="189"/>
      <c r="J1111" s="189"/>
      <c r="K1111" s="189"/>
      <c r="L1111" s="189"/>
      <c r="M1111" s="189"/>
      <c r="N1111" s="189"/>
      <c r="O1111" s="189"/>
      <c r="P1111" s="189"/>
      <c r="Q1111" s="189"/>
      <c r="R1111" s="189"/>
      <c r="S1111" s="189"/>
      <c r="T1111" s="189"/>
      <c r="U1111" s="189"/>
      <c r="V1111" s="189"/>
      <c r="W1111" s="189"/>
      <c r="X1111" s="189"/>
      <c r="Y1111" s="189"/>
      <c r="Z1111" s="189"/>
      <c r="AA1111" s="189"/>
      <c r="AB1111" s="189"/>
      <c r="AC1111" s="189"/>
      <c r="AD1111" s="189"/>
      <c r="AE1111" s="189"/>
      <c r="AF1111" s="189"/>
      <c r="AG1111" s="189"/>
      <c r="AH1111" s="189"/>
      <c r="AI1111" s="189"/>
      <c r="AJ1111" s="189"/>
      <c r="AK1111" s="189"/>
      <c r="AL1111" s="189"/>
      <c r="AM1111" s="189"/>
      <c r="AN1111" s="189"/>
    </row>
    <row r="1112" spans="1:40" s="170" customFormat="1">
      <c r="A1112" s="170">
        <v>1137</v>
      </c>
      <c r="B1112" s="188" t="s">
        <v>2835</v>
      </c>
      <c r="C1112" s="187" t="s">
        <v>2836</v>
      </c>
      <c r="D1112" s="204" t="s">
        <v>718</v>
      </c>
      <c r="H1112" s="189"/>
      <c r="I1112" s="189"/>
      <c r="J1112" s="189"/>
      <c r="K1112" s="189"/>
      <c r="L1112" s="189"/>
      <c r="M1112" s="189"/>
      <c r="N1112" s="189"/>
      <c r="O1112" s="189"/>
      <c r="P1112" s="189"/>
      <c r="Q1112" s="189"/>
      <c r="R1112" s="189"/>
      <c r="S1112" s="189"/>
      <c r="T1112" s="189"/>
      <c r="U1112" s="189"/>
      <c r="V1112" s="189"/>
      <c r="W1112" s="189"/>
      <c r="X1112" s="189"/>
      <c r="Y1112" s="189"/>
      <c r="Z1112" s="189"/>
      <c r="AA1112" s="189"/>
      <c r="AB1112" s="189"/>
      <c r="AC1112" s="189"/>
      <c r="AD1112" s="189"/>
      <c r="AE1112" s="189"/>
      <c r="AF1112" s="189"/>
      <c r="AG1112" s="189"/>
      <c r="AH1112" s="189"/>
      <c r="AI1112" s="189"/>
      <c r="AJ1112" s="189"/>
      <c r="AK1112" s="189"/>
      <c r="AL1112" s="189"/>
      <c r="AM1112" s="189"/>
      <c r="AN1112" s="189"/>
    </row>
    <row r="1113" spans="1:40" s="170" customFormat="1">
      <c r="A1113" s="170">
        <v>1138</v>
      </c>
      <c r="B1113" s="188" t="s">
        <v>2837</v>
      </c>
      <c r="C1113" s="187" t="s">
        <v>2838</v>
      </c>
      <c r="D1113" s="204" t="s">
        <v>714</v>
      </c>
      <c r="H1113" s="189"/>
      <c r="I1113" s="189"/>
      <c r="J1113" s="189"/>
      <c r="K1113" s="189"/>
      <c r="L1113" s="189"/>
      <c r="M1113" s="189"/>
      <c r="N1113" s="189"/>
      <c r="O1113" s="189"/>
      <c r="P1113" s="189"/>
      <c r="Q1113" s="189"/>
      <c r="R1113" s="189"/>
      <c r="S1113" s="189"/>
      <c r="T1113" s="189"/>
      <c r="U1113" s="189"/>
      <c r="V1113" s="189"/>
      <c r="W1113" s="189"/>
      <c r="X1113" s="189"/>
      <c r="Y1113" s="189"/>
      <c r="Z1113" s="189"/>
      <c r="AA1113" s="189"/>
      <c r="AB1113" s="189"/>
      <c r="AC1113" s="189"/>
      <c r="AD1113" s="189"/>
      <c r="AE1113" s="189"/>
      <c r="AF1113" s="189"/>
      <c r="AG1113" s="189"/>
      <c r="AH1113" s="189"/>
      <c r="AI1113" s="189"/>
      <c r="AJ1113" s="189"/>
      <c r="AK1113" s="189"/>
      <c r="AL1113" s="189"/>
      <c r="AM1113" s="189"/>
      <c r="AN1113" s="189"/>
    </row>
    <row r="1114" spans="1:40" s="170" customFormat="1">
      <c r="A1114" s="170">
        <v>1139</v>
      </c>
      <c r="B1114" s="188" t="s">
        <v>2808</v>
      </c>
      <c r="C1114" s="187" t="s">
        <v>2839</v>
      </c>
      <c r="D1114" s="204" t="s">
        <v>714</v>
      </c>
      <c r="H1114" s="189"/>
      <c r="I1114" s="189"/>
      <c r="J1114" s="189"/>
      <c r="K1114" s="189"/>
      <c r="L1114" s="189"/>
      <c r="M1114" s="189"/>
      <c r="N1114" s="189"/>
      <c r="O1114" s="189"/>
      <c r="P1114" s="189"/>
      <c r="Q1114" s="189"/>
      <c r="R1114" s="189"/>
      <c r="S1114" s="189"/>
      <c r="T1114" s="189"/>
      <c r="U1114" s="189"/>
      <c r="V1114" s="189"/>
      <c r="W1114" s="189"/>
      <c r="X1114" s="189"/>
      <c r="Y1114" s="189"/>
      <c r="Z1114" s="189"/>
      <c r="AA1114" s="189"/>
      <c r="AB1114" s="189"/>
      <c r="AC1114" s="189"/>
      <c r="AD1114" s="189"/>
      <c r="AE1114" s="189"/>
      <c r="AF1114" s="189"/>
      <c r="AG1114" s="189"/>
      <c r="AH1114" s="189"/>
      <c r="AI1114" s="189"/>
      <c r="AJ1114" s="189"/>
      <c r="AK1114" s="189"/>
      <c r="AL1114" s="189"/>
      <c r="AM1114" s="189"/>
      <c r="AN1114" s="189"/>
    </row>
    <row r="1115" spans="1:40" s="170" customFormat="1">
      <c r="A1115" s="170">
        <v>1140</v>
      </c>
      <c r="B1115" s="188" t="s">
        <v>2840</v>
      </c>
      <c r="C1115" s="187" t="s">
        <v>2841</v>
      </c>
      <c r="D1115" s="204" t="s">
        <v>718</v>
      </c>
      <c r="H1115" s="189"/>
      <c r="I1115" s="189"/>
      <c r="J1115" s="189"/>
      <c r="K1115" s="189"/>
      <c r="L1115" s="189"/>
      <c r="M1115" s="189"/>
      <c r="N1115" s="189"/>
      <c r="O1115" s="189"/>
      <c r="P1115" s="189"/>
      <c r="Q1115" s="189"/>
      <c r="R1115" s="189"/>
      <c r="S1115" s="189"/>
      <c r="T1115" s="189"/>
      <c r="U1115" s="189"/>
      <c r="V1115" s="189"/>
      <c r="W1115" s="189"/>
      <c r="X1115" s="189"/>
      <c r="Y1115" s="189"/>
      <c r="Z1115" s="189"/>
      <c r="AA1115" s="189"/>
      <c r="AB1115" s="189"/>
      <c r="AC1115" s="189"/>
      <c r="AD1115" s="189"/>
      <c r="AE1115" s="189"/>
      <c r="AF1115" s="189"/>
      <c r="AG1115" s="189"/>
      <c r="AH1115" s="189"/>
      <c r="AI1115" s="189"/>
      <c r="AJ1115" s="189"/>
      <c r="AK1115" s="189"/>
      <c r="AL1115" s="189"/>
      <c r="AM1115" s="189"/>
      <c r="AN1115" s="189"/>
    </row>
    <row r="1116" spans="1:40" s="170" customFormat="1">
      <c r="A1116" s="170">
        <v>1141</v>
      </c>
      <c r="B1116" s="188" t="s">
        <v>2262</v>
      </c>
      <c r="C1116" s="187" t="s">
        <v>2842</v>
      </c>
      <c r="D1116" s="204" t="s">
        <v>714</v>
      </c>
      <c r="H1116" s="189"/>
      <c r="I1116" s="189"/>
      <c r="J1116" s="189"/>
      <c r="K1116" s="189"/>
      <c r="L1116" s="189"/>
      <c r="M1116" s="189"/>
      <c r="N1116" s="189"/>
      <c r="O1116" s="189"/>
      <c r="P1116" s="189"/>
      <c r="Q1116" s="189"/>
      <c r="R1116" s="189"/>
      <c r="S1116" s="189"/>
      <c r="T1116" s="189"/>
      <c r="U1116" s="189"/>
      <c r="V1116" s="189"/>
      <c r="W1116" s="189"/>
      <c r="X1116" s="189"/>
      <c r="Y1116" s="189"/>
      <c r="Z1116" s="189"/>
      <c r="AA1116" s="189"/>
      <c r="AB1116" s="189"/>
      <c r="AC1116" s="189"/>
      <c r="AD1116" s="189"/>
      <c r="AE1116" s="189"/>
      <c r="AF1116" s="189"/>
      <c r="AG1116" s="189"/>
      <c r="AH1116" s="189"/>
      <c r="AI1116" s="189"/>
      <c r="AJ1116" s="189"/>
      <c r="AK1116" s="189"/>
      <c r="AL1116" s="189"/>
      <c r="AM1116" s="189"/>
      <c r="AN1116" s="189"/>
    </row>
    <row r="1117" spans="1:40" s="170" customFormat="1">
      <c r="A1117" s="170">
        <v>1142</v>
      </c>
      <c r="B1117" s="188" t="s">
        <v>2843</v>
      </c>
      <c r="C1117" s="187" t="s">
        <v>2844</v>
      </c>
      <c r="D1117" s="204" t="s">
        <v>714</v>
      </c>
      <c r="H1117" s="189"/>
      <c r="I1117" s="189"/>
      <c r="J1117" s="189"/>
      <c r="K1117" s="189"/>
      <c r="L1117" s="189"/>
      <c r="M1117" s="189"/>
      <c r="N1117" s="189"/>
      <c r="O1117" s="189"/>
      <c r="P1117" s="189"/>
      <c r="Q1117" s="189"/>
      <c r="R1117" s="189"/>
      <c r="S1117" s="189"/>
      <c r="T1117" s="189"/>
      <c r="U1117" s="189"/>
      <c r="V1117" s="189"/>
      <c r="W1117" s="189"/>
      <c r="X1117" s="189"/>
      <c r="Y1117" s="189"/>
      <c r="Z1117" s="189"/>
      <c r="AA1117" s="189"/>
      <c r="AB1117" s="189"/>
      <c r="AC1117" s="189"/>
      <c r="AD1117" s="189"/>
      <c r="AE1117" s="189"/>
      <c r="AF1117" s="189"/>
      <c r="AG1117" s="189"/>
      <c r="AH1117" s="189"/>
      <c r="AI1117" s="189"/>
      <c r="AJ1117" s="189"/>
      <c r="AK1117" s="189"/>
      <c r="AL1117" s="189"/>
      <c r="AM1117" s="189"/>
      <c r="AN1117" s="189"/>
    </row>
    <row r="1118" spans="1:40" s="170" customFormat="1">
      <c r="A1118" s="170">
        <v>1143</v>
      </c>
      <c r="B1118" s="188" t="s">
        <v>2845</v>
      </c>
      <c r="C1118" s="187" t="s">
        <v>2846</v>
      </c>
      <c r="D1118" s="204" t="s">
        <v>714</v>
      </c>
      <c r="H1118" s="189"/>
      <c r="I1118" s="189"/>
      <c r="J1118" s="189"/>
      <c r="K1118" s="189"/>
      <c r="L1118" s="189"/>
      <c r="M1118" s="189"/>
      <c r="N1118" s="189"/>
      <c r="O1118" s="189"/>
      <c r="P1118" s="189"/>
      <c r="Q1118" s="189"/>
      <c r="R1118" s="189"/>
      <c r="S1118" s="189"/>
      <c r="T1118" s="189"/>
      <c r="U1118" s="189"/>
      <c r="V1118" s="189"/>
      <c r="W1118" s="189"/>
      <c r="X1118" s="189"/>
      <c r="Y1118" s="189"/>
      <c r="Z1118" s="189"/>
      <c r="AA1118" s="189"/>
      <c r="AB1118" s="189"/>
      <c r="AC1118" s="189"/>
      <c r="AD1118" s="189"/>
      <c r="AE1118" s="189"/>
      <c r="AF1118" s="189"/>
      <c r="AG1118" s="189"/>
      <c r="AH1118" s="189"/>
      <c r="AI1118" s="189"/>
      <c r="AJ1118" s="189"/>
      <c r="AK1118" s="189"/>
      <c r="AL1118" s="189"/>
      <c r="AM1118" s="189"/>
      <c r="AN1118" s="189"/>
    </row>
    <row r="1119" spans="1:40" s="170" customFormat="1">
      <c r="A1119" s="170">
        <v>1144</v>
      </c>
      <c r="B1119" s="188" t="s">
        <v>2847</v>
      </c>
      <c r="C1119" s="187" t="s">
        <v>2848</v>
      </c>
      <c r="D1119" s="204" t="s">
        <v>714</v>
      </c>
      <c r="H1119" s="189"/>
      <c r="I1119" s="189"/>
      <c r="J1119" s="189"/>
      <c r="K1119" s="189"/>
      <c r="L1119" s="189"/>
      <c r="M1119" s="189"/>
      <c r="N1119" s="189"/>
      <c r="O1119" s="189"/>
      <c r="P1119" s="189"/>
      <c r="Q1119" s="189"/>
      <c r="R1119" s="189"/>
      <c r="S1119" s="189"/>
      <c r="T1119" s="189"/>
      <c r="U1119" s="189"/>
      <c r="V1119" s="189"/>
      <c r="W1119" s="189"/>
      <c r="X1119" s="189"/>
      <c r="Y1119" s="189"/>
      <c r="Z1119" s="189"/>
      <c r="AA1119" s="189"/>
      <c r="AB1119" s="189"/>
      <c r="AC1119" s="189"/>
      <c r="AD1119" s="189"/>
      <c r="AE1119" s="189"/>
      <c r="AF1119" s="189"/>
      <c r="AG1119" s="189"/>
      <c r="AH1119" s="189"/>
      <c r="AI1119" s="189"/>
      <c r="AJ1119" s="189"/>
      <c r="AK1119" s="189"/>
      <c r="AL1119" s="189"/>
      <c r="AM1119" s="189"/>
      <c r="AN1119" s="189"/>
    </row>
    <row r="1120" spans="1:40">
      <c r="A1120" s="170">
        <v>1146</v>
      </c>
      <c r="B1120" s="188" t="s">
        <v>2849</v>
      </c>
      <c r="C1120" s="187" t="s">
        <v>2850</v>
      </c>
      <c r="D1120" s="204" t="s">
        <v>1238</v>
      </c>
    </row>
    <row r="1121" spans="1:40">
      <c r="A1121" s="170">
        <v>1147</v>
      </c>
      <c r="B1121" s="188" t="s">
        <v>2851</v>
      </c>
      <c r="C1121" s="187" t="s">
        <v>2852</v>
      </c>
      <c r="D1121" s="204" t="s">
        <v>718</v>
      </c>
    </row>
    <row r="1122" spans="1:40">
      <c r="A1122" s="169">
        <v>1148</v>
      </c>
      <c r="B1122" s="207" t="s">
        <v>2853</v>
      </c>
      <c r="C1122" s="208" t="s">
        <v>2854</v>
      </c>
      <c r="D1122" s="212" t="s">
        <v>728</v>
      </c>
    </row>
    <row r="1123" spans="1:40">
      <c r="A1123" s="170">
        <v>1149</v>
      </c>
      <c r="B1123" s="188" t="s">
        <v>2855</v>
      </c>
      <c r="C1123" s="187" t="s">
        <v>2856</v>
      </c>
      <c r="D1123" s="204" t="s">
        <v>718</v>
      </c>
    </row>
    <row r="1124" spans="1:40">
      <c r="A1124" s="170">
        <v>1150</v>
      </c>
      <c r="B1124" s="188" t="s">
        <v>2857</v>
      </c>
      <c r="C1124" s="187" t="s">
        <v>2858</v>
      </c>
      <c r="D1124" s="204" t="s">
        <v>718</v>
      </c>
    </row>
    <row r="1125" spans="1:40">
      <c r="A1125" s="170">
        <v>1151</v>
      </c>
      <c r="B1125" s="188" t="s">
        <v>2859</v>
      </c>
      <c r="C1125" s="187" t="s">
        <v>2860</v>
      </c>
      <c r="D1125" s="204" t="s">
        <v>718</v>
      </c>
    </row>
    <row r="1126" spans="1:40">
      <c r="A1126" s="170">
        <v>1152</v>
      </c>
      <c r="B1126" s="188" t="s">
        <v>2861</v>
      </c>
      <c r="C1126" s="187" t="s">
        <v>2862</v>
      </c>
      <c r="D1126" s="204" t="s">
        <v>714</v>
      </c>
    </row>
    <row r="1127" spans="1:40">
      <c r="A1127" s="170">
        <v>1153</v>
      </c>
      <c r="B1127" s="188" t="s">
        <v>2863</v>
      </c>
      <c r="C1127" s="187" t="s">
        <v>2864</v>
      </c>
      <c r="D1127" s="204" t="s">
        <v>786</v>
      </c>
    </row>
    <row r="1128" spans="1:40" s="38" customFormat="1">
      <c r="A1128" s="170">
        <v>1154</v>
      </c>
      <c r="B1128" s="188" t="s">
        <v>2865</v>
      </c>
      <c r="C1128" s="187" t="s">
        <v>2866</v>
      </c>
      <c r="D1128" s="204" t="s">
        <v>718</v>
      </c>
      <c r="E1128" s="169"/>
      <c r="F1128" s="169"/>
      <c r="G1128" s="169"/>
      <c r="H1128" s="213"/>
      <c r="I1128" s="213"/>
      <c r="J1128" s="213"/>
      <c r="K1128" s="213"/>
      <c r="L1128" s="213"/>
      <c r="M1128" s="213"/>
      <c r="N1128" s="213"/>
      <c r="O1128" s="213"/>
      <c r="P1128" s="213"/>
      <c r="Q1128" s="213"/>
      <c r="R1128" s="213"/>
      <c r="S1128" s="213"/>
      <c r="T1128" s="213"/>
      <c r="U1128" s="213"/>
      <c r="V1128" s="213"/>
      <c r="W1128" s="213"/>
      <c r="X1128" s="213"/>
      <c r="Y1128" s="213"/>
      <c r="Z1128" s="213"/>
      <c r="AA1128" s="213"/>
      <c r="AB1128" s="213"/>
      <c r="AC1128" s="213"/>
      <c r="AD1128" s="213"/>
      <c r="AE1128" s="213"/>
      <c r="AF1128" s="213"/>
      <c r="AG1128" s="213"/>
      <c r="AH1128" s="213"/>
      <c r="AI1128" s="213"/>
      <c r="AJ1128" s="213"/>
      <c r="AK1128" s="213"/>
      <c r="AL1128" s="213"/>
      <c r="AM1128" s="213"/>
      <c r="AN1128" s="213"/>
    </row>
    <row r="1129" spans="1:40">
      <c r="A1129" s="170">
        <v>1155</v>
      </c>
      <c r="B1129" s="188" t="s">
        <v>2867</v>
      </c>
      <c r="C1129" s="187" t="s">
        <v>2868</v>
      </c>
      <c r="D1129" s="204" t="s">
        <v>714</v>
      </c>
    </row>
    <row r="1130" spans="1:40">
      <c r="A1130" s="170">
        <v>1156</v>
      </c>
      <c r="B1130" s="188" t="s">
        <v>2869</v>
      </c>
      <c r="C1130" s="187" t="s">
        <v>2870</v>
      </c>
      <c r="D1130" s="204" t="s">
        <v>718</v>
      </c>
    </row>
    <row r="1131" spans="1:40">
      <c r="A1131" s="170">
        <v>1157</v>
      </c>
      <c r="B1131" s="188" t="s">
        <v>2851</v>
      </c>
      <c r="C1131" s="187" t="s">
        <v>999</v>
      </c>
      <c r="D1131" s="204" t="s">
        <v>718</v>
      </c>
    </row>
    <row r="1132" spans="1:40">
      <c r="A1132" s="170">
        <v>1159</v>
      </c>
      <c r="B1132" s="188" t="s">
        <v>2871</v>
      </c>
      <c r="C1132" s="187" t="s">
        <v>2872</v>
      </c>
      <c r="D1132" s="204" t="s">
        <v>1238</v>
      </c>
    </row>
    <row r="1133" spans="1:40">
      <c r="A1133" s="170">
        <v>1160</v>
      </c>
      <c r="B1133" s="188" t="s">
        <v>2873</v>
      </c>
      <c r="C1133" s="187" t="s">
        <v>2874</v>
      </c>
      <c r="D1133" s="204" t="s">
        <v>718</v>
      </c>
    </row>
    <row r="1134" spans="1:40">
      <c r="A1134" s="170">
        <v>1161</v>
      </c>
      <c r="B1134" s="188" t="s">
        <v>2875</v>
      </c>
      <c r="C1134" s="187" t="s">
        <v>2876</v>
      </c>
      <c r="D1134" s="204" t="s">
        <v>718</v>
      </c>
    </row>
    <row r="1135" spans="1:40">
      <c r="A1135" s="170">
        <v>1162</v>
      </c>
      <c r="B1135" s="188" t="s">
        <v>2877</v>
      </c>
      <c r="C1135" s="187" t="s">
        <v>2878</v>
      </c>
      <c r="D1135" s="204" t="s">
        <v>714</v>
      </c>
    </row>
    <row r="1136" spans="1:40">
      <c r="A1136" s="170">
        <v>1163</v>
      </c>
      <c r="B1136" s="188" t="s">
        <v>2879</v>
      </c>
      <c r="C1136" s="187" t="s">
        <v>2880</v>
      </c>
      <c r="D1136" s="204" t="s">
        <v>728</v>
      </c>
    </row>
    <row r="1137" spans="1:40">
      <c r="A1137" s="170">
        <v>1164</v>
      </c>
      <c r="B1137" s="188" t="s">
        <v>2881</v>
      </c>
      <c r="C1137" s="187" t="s">
        <v>2882</v>
      </c>
      <c r="D1137" s="204" t="s">
        <v>714</v>
      </c>
    </row>
    <row r="1138" spans="1:40">
      <c r="A1138" s="170">
        <v>1165</v>
      </c>
      <c r="B1138" s="188" t="s">
        <v>2883</v>
      </c>
      <c r="C1138" s="187" t="s">
        <v>2884</v>
      </c>
      <c r="D1138" s="204" t="s">
        <v>718</v>
      </c>
    </row>
    <row r="1139" spans="1:40">
      <c r="A1139" s="170">
        <v>1166</v>
      </c>
      <c r="B1139" s="188" t="s">
        <v>2885</v>
      </c>
      <c r="C1139" s="187" t="s">
        <v>2886</v>
      </c>
      <c r="D1139" s="204" t="s">
        <v>714</v>
      </c>
    </row>
    <row r="1140" spans="1:40">
      <c r="A1140" s="170">
        <v>1167</v>
      </c>
      <c r="B1140" s="188" t="s">
        <v>2887</v>
      </c>
      <c r="C1140" s="187" t="s">
        <v>2888</v>
      </c>
      <c r="D1140" s="204" t="s">
        <v>718</v>
      </c>
    </row>
    <row r="1141" spans="1:40">
      <c r="A1141" s="170">
        <v>1168</v>
      </c>
      <c r="B1141" s="188" t="s">
        <v>2889</v>
      </c>
      <c r="C1141" s="187" t="s">
        <v>2890</v>
      </c>
      <c r="D1141" s="204" t="s">
        <v>714</v>
      </c>
    </row>
    <row r="1142" spans="1:40">
      <c r="A1142" s="170">
        <v>1170</v>
      </c>
      <c r="B1142" s="188" t="s">
        <v>2891</v>
      </c>
      <c r="C1142" s="187" t="s">
        <v>2892</v>
      </c>
      <c r="D1142" s="204" t="s">
        <v>714</v>
      </c>
    </row>
    <row r="1143" spans="1:40">
      <c r="A1143" s="170">
        <v>1171</v>
      </c>
      <c r="B1143" s="188" t="s">
        <v>2893</v>
      </c>
      <c r="C1143" s="187" t="s">
        <v>2894</v>
      </c>
      <c r="D1143" s="204" t="s">
        <v>714</v>
      </c>
    </row>
    <row r="1144" spans="1:40">
      <c r="A1144" s="169">
        <v>1172</v>
      </c>
      <c r="B1144" s="207" t="s">
        <v>2895</v>
      </c>
      <c r="C1144" s="208" t="s">
        <v>2896</v>
      </c>
      <c r="D1144" s="212" t="s">
        <v>714</v>
      </c>
    </row>
    <row r="1145" spans="1:40">
      <c r="A1145" s="170">
        <v>1173</v>
      </c>
      <c r="B1145" s="188" t="s">
        <v>2897</v>
      </c>
      <c r="C1145" s="187" t="s">
        <v>2898</v>
      </c>
      <c r="D1145" s="204" t="s">
        <v>714</v>
      </c>
    </row>
    <row r="1146" spans="1:40">
      <c r="A1146" s="170">
        <v>1174</v>
      </c>
      <c r="B1146" s="188" t="s">
        <v>2899</v>
      </c>
      <c r="C1146" s="187" t="s">
        <v>2900</v>
      </c>
      <c r="D1146" s="204" t="s">
        <v>728</v>
      </c>
    </row>
    <row r="1147" spans="1:40">
      <c r="A1147" s="170">
        <v>1175</v>
      </c>
      <c r="B1147" s="188" t="s">
        <v>2901</v>
      </c>
      <c r="C1147" s="187" t="s">
        <v>2902</v>
      </c>
      <c r="D1147" s="204" t="s">
        <v>714</v>
      </c>
    </row>
    <row r="1148" spans="1:40">
      <c r="A1148" s="170">
        <v>1176</v>
      </c>
      <c r="B1148" s="188" t="s">
        <v>2903</v>
      </c>
      <c r="C1148" s="187" t="s">
        <v>2904</v>
      </c>
      <c r="D1148" s="204" t="s">
        <v>714</v>
      </c>
    </row>
    <row r="1149" spans="1:40">
      <c r="A1149" s="170">
        <v>1177</v>
      </c>
      <c r="B1149" s="188" t="s">
        <v>2905</v>
      </c>
      <c r="C1149" s="187" t="s">
        <v>2906</v>
      </c>
      <c r="D1149" s="204" t="s">
        <v>714</v>
      </c>
    </row>
    <row r="1150" spans="1:40" s="38" customFormat="1">
      <c r="A1150" s="170">
        <v>1178</v>
      </c>
      <c r="B1150" s="188" t="s">
        <v>2907</v>
      </c>
      <c r="C1150" s="187" t="s">
        <v>2908</v>
      </c>
      <c r="D1150" s="204" t="s">
        <v>1238</v>
      </c>
      <c r="E1150" s="169"/>
      <c r="F1150" s="169"/>
      <c r="G1150" s="169"/>
      <c r="H1150" s="213"/>
      <c r="I1150" s="213"/>
      <c r="J1150" s="213"/>
      <c r="K1150" s="213"/>
      <c r="L1150" s="213"/>
      <c r="M1150" s="213"/>
      <c r="N1150" s="213"/>
      <c r="O1150" s="213"/>
      <c r="P1150" s="213"/>
      <c r="Q1150" s="213"/>
      <c r="R1150" s="213"/>
      <c r="S1150" s="213"/>
      <c r="T1150" s="213"/>
      <c r="U1150" s="213"/>
      <c r="V1150" s="213"/>
      <c r="W1150" s="213"/>
      <c r="X1150" s="213"/>
      <c r="Y1150" s="213"/>
      <c r="Z1150" s="213"/>
      <c r="AA1150" s="213"/>
      <c r="AB1150" s="213"/>
      <c r="AC1150" s="213"/>
      <c r="AD1150" s="213"/>
      <c r="AE1150" s="213"/>
      <c r="AF1150" s="213"/>
      <c r="AG1150" s="213"/>
      <c r="AH1150" s="213"/>
      <c r="AI1150" s="213"/>
      <c r="AJ1150" s="213"/>
      <c r="AK1150" s="213"/>
      <c r="AL1150" s="213"/>
      <c r="AM1150" s="213"/>
      <c r="AN1150" s="213"/>
    </row>
    <row r="1151" spans="1:40">
      <c r="A1151" s="170">
        <v>1179</v>
      </c>
      <c r="B1151" s="188" t="s">
        <v>2873</v>
      </c>
      <c r="C1151" s="187" t="s">
        <v>2909</v>
      </c>
      <c r="D1151" s="204" t="s">
        <v>728</v>
      </c>
    </row>
    <row r="1152" spans="1:40" s="170" customFormat="1">
      <c r="A1152" s="170">
        <v>1180</v>
      </c>
      <c r="B1152" s="188" t="s">
        <v>2910</v>
      </c>
      <c r="C1152" s="187" t="s">
        <v>2911</v>
      </c>
      <c r="D1152" s="204" t="s">
        <v>714</v>
      </c>
      <c r="H1152" s="189"/>
      <c r="I1152" s="189"/>
      <c r="J1152" s="189"/>
      <c r="K1152" s="189"/>
      <c r="L1152" s="189"/>
      <c r="M1152" s="189"/>
      <c r="N1152" s="189"/>
      <c r="O1152" s="189"/>
      <c r="P1152" s="189"/>
      <c r="Q1152" s="189"/>
      <c r="R1152" s="189"/>
      <c r="S1152" s="189"/>
      <c r="T1152" s="189"/>
      <c r="U1152" s="189"/>
      <c r="V1152" s="189"/>
      <c r="W1152" s="189"/>
      <c r="X1152" s="189"/>
      <c r="Y1152" s="189"/>
      <c r="Z1152" s="189"/>
      <c r="AA1152" s="189"/>
      <c r="AB1152" s="189"/>
      <c r="AC1152" s="189"/>
      <c r="AD1152" s="189"/>
      <c r="AE1152" s="189"/>
      <c r="AF1152" s="189"/>
      <c r="AG1152" s="189"/>
      <c r="AH1152" s="189"/>
      <c r="AI1152" s="189"/>
      <c r="AJ1152" s="189"/>
      <c r="AK1152" s="189"/>
      <c r="AL1152" s="189"/>
      <c r="AM1152" s="189"/>
      <c r="AN1152" s="189"/>
    </row>
    <row r="1153" spans="1:40" s="170" customFormat="1">
      <c r="A1153" s="170">
        <v>1181</v>
      </c>
      <c r="B1153" s="188" t="s">
        <v>2912</v>
      </c>
      <c r="C1153" s="187" t="s">
        <v>2913</v>
      </c>
      <c r="D1153" s="204" t="s">
        <v>728</v>
      </c>
      <c r="H1153" s="189"/>
      <c r="I1153" s="189"/>
      <c r="J1153" s="189"/>
      <c r="K1153" s="189"/>
      <c r="L1153" s="189"/>
      <c r="M1153" s="189"/>
      <c r="N1153" s="189"/>
      <c r="O1153" s="189"/>
      <c r="P1153" s="189"/>
      <c r="Q1153" s="189"/>
      <c r="R1153" s="189"/>
      <c r="S1153" s="189"/>
      <c r="T1153" s="189"/>
      <c r="U1153" s="189"/>
      <c r="V1153" s="189"/>
      <c r="W1153" s="189"/>
      <c r="X1153" s="189"/>
      <c r="Y1153" s="189"/>
      <c r="Z1153" s="189"/>
      <c r="AA1153" s="189"/>
      <c r="AB1153" s="189"/>
      <c r="AC1153" s="189"/>
      <c r="AD1153" s="189"/>
      <c r="AE1153" s="189"/>
      <c r="AF1153" s="189"/>
      <c r="AG1153" s="189"/>
      <c r="AH1153" s="189"/>
      <c r="AI1153" s="189"/>
      <c r="AJ1153" s="189"/>
      <c r="AK1153" s="189"/>
      <c r="AL1153" s="189"/>
      <c r="AM1153" s="189"/>
      <c r="AN1153" s="189"/>
    </row>
    <row r="1154" spans="1:40" s="170" customFormat="1">
      <c r="A1154" s="170">
        <v>1182</v>
      </c>
      <c r="B1154" s="188" t="s">
        <v>2914</v>
      </c>
      <c r="C1154" s="187" t="s">
        <v>2915</v>
      </c>
      <c r="D1154" s="204" t="s">
        <v>714</v>
      </c>
      <c r="H1154" s="189"/>
      <c r="I1154" s="189"/>
      <c r="J1154" s="189"/>
      <c r="K1154" s="189"/>
      <c r="L1154" s="189"/>
      <c r="M1154" s="189"/>
      <c r="N1154" s="189"/>
      <c r="O1154" s="189"/>
      <c r="P1154" s="189"/>
      <c r="Q1154" s="189"/>
      <c r="R1154" s="189"/>
      <c r="S1154" s="189"/>
      <c r="T1154" s="189"/>
      <c r="U1154" s="189"/>
      <c r="V1154" s="189"/>
      <c r="W1154" s="189"/>
      <c r="X1154" s="189"/>
      <c r="Y1154" s="189"/>
      <c r="Z1154" s="189"/>
      <c r="AA1154" s="189"/>
      <c r="AB1154" s="189"/>
      <c r="AC1154" s="189"/>
      <c r="AD1154" s="189"/>
      <c r="AE1154" s="189"/>
      <c r="AF1154" s="189"/>
      <c r="AG1154" s="189"/>
      <c r="AH1154" s="189"/>
      <c r="AI1154" s="189"/>
      <c r="AJ1154" s="189"/>
      <c r="AK1154" s="189"/>
      <c r="AL1154" s="189"/>
      <c r="AM1154" s="189"/>
      <c r="AN1154" s="189"/>
    </row>
    <row r="1155" spans="1:40" s="170" customFormat="1">
      <c r="A1155" s="170">
        <v>1183</v>
      </c>
      <c r="B1155" s="188" t="s">
        <v>2916</v>
      </c>
      <c r="C1155" s="187" t="s">
        <v>2917</v>
      </c>
      <c r="D1155" s="204" t="s">
        <v>714</v>
      </c>
      <c r="H1155" s="189"/>
      <c r="I1155" s="189"/>
      <c r="J1155" s="189"/>
      <c r="K1155" s="189"/>
      <c r="L1155" s="189"/>
      <c r="M1155" s="189"/>
      <c r="N1155" s="189"/>
      <c r="O1155" s="189"/>
      <c r="P1155" s="189"/>
      <c r="Q1155" s="189"/>
      <c r="R1155" s="189"/>
      <c r="S1155" s="189"/>
      <c r="T1155" s="189"/>
      <c r="U1155" s="189"/>
      <c r="V1155" s="189"/>
      <c r="W1155" s="189"/>
      <c r="X1155" s="189"/>
      <c r="Y1155" s="189"/>
      <c r="Z1155" s="189"/>
      <c r="AA1155" s="189"/>
      <c r="AB1155" s="189"/>
      <c r="AC1155" s="189"/>
      <c r="AD1155" s="189"/>
      <c r="AE1155" s="189"/>
      <c r="AF1155" s="189"/>
      <c r="AG1155" s="189"/>
      <c r="AH1155" s="189"/>
      <c r="AI1155" s="189"/>
      <c r="AJ1155" s="189"/>
      <c r="AK1155" s="189"/>
      <c r="AL1155" s="189"/>
      <c r="AM1155" s="189"/>
      <c r="AN1155" s="189"/>
    </row>
    <row r="1156" spans="1:40" s="170" customFormat="1">
      <c r="A1156" s="170">
        <v>1184</v>
      </c>
      <c r="B1156" s="188" t="s">
        <v>2918</v>
      </c>
      <c r="C1156" s="187" t="s">
        <v>2919</v>
      </c>
      <c r="D1156" s="204" t="s">
        <v>714</v>
      </c>
      <c r="H1156" s="189"/>
      <c r="I1156" s="189"/>
      <c r="J1156" s="189"/>
      <c r="K1156" s="189"/>
      <c r="L1156" s="189"/>
      <c r="M1156" s="189"/>
      <c r="N1156" s="189"/>
      <c r="O1156" s="189"/>
      <c r="P1156" s="189"/>
      <c r="Q1156" s="189"/>
      <c r="R1156" s="189"/>
      <c r="S1156" s="189"/>
      <c r="T1156" s="189"/>
      <c r="U1156" s="189"/>
      <c r="V1156" s="189"/>
      <c r="W1156" s="189"/>
      <c r="X1156" s="189"/>
      <c r="Y1156" s="189"/>
      <c r="Z1156" s="189"/>
      <c r="AA1156" s="189"/>
      <c r="AB1156" s="189"/>
      <c r="AC1156" s="189"/>
      <c r="AD1156" s="189"/>
      <c r="AE1156" s="189"/>
      <c r="AF1156" s="189"/>
      <c r="AG1156" s="189"/>
      <c r="AH1156" s="189"/>
      <c r="AI1156" s="189"/>
      <c r="AJ1156" s="189"/>
      <c r="AK1156" s="189"/>
      <c r="AL1156" s="189"/>
      <c r="AM1156" s="189"/>
      <c r="AN1156" s="189"/>
    </row>
    <row r="1157" spans="1:40" s="170" customFormat="1">
      <c r="A1157" s="170">
        <v>1185</v>
      </c>
      <c r="B1157" s="188" t="s">
        <v>2920</v>
      </c>
      <c r="C1157" s="187" t="s">
        <v>2921</v>
      </c>
      <c r="D1157" s="204" t="s">
        <v>786</v>
      </c>
      <c r="H1157" s="189"/>
      <c r="I1157" s="189"/>
      <c r="J1157" s="189"/>
      <c r="K1157" s="189"/>
      <c r="L1157" s="189"/>
      <c r="M1157" s="189"/>
      <c r="N1157" s="189"/>
      <c r="O1157" s="189"/>
      <c r="P1157" s="189"/>
      <c r="Q1157" s="189"/>
      <c r="R1157" s="189"/>
      <c r="S1157" s="189"/>
      <c r="T1157" s="189"/>
      <c r="U1157" s="189"/>
      <c r="V1157" s="189"/>
      <c r="W1157" s="189"/>
      <c r="X1157" s="189"/>
      <c r="Y1157" s="189"/>
      <c r="Z1157" s="189"/>
      <c r="AA1157" s="189"/>
      <c r="AB1157" s="189"/>
      <c r="AC1157" s="189"/>
      <c r="AD1157" s="189"/>
      <c r="AE1157" s="189"/>
      <c r="AF1157" s="189"/>
      <c r="AG1157" s="189"/>
      <c r="AH1157" s="189"/>
      <c r="AI1157" s="189"/>
      <c r="AJ1157" s="189"/>
      <c r="AK1157" s="189"/>
      <c r="AL1157" s="189"/>
      <c r="AM1157" s="189"/>
      <c r="AN1157" s="189"/>
    </row>
    <row r="1158" spans="1:40" s="170" customFormat="1">
      <c r="A1158" s="170">
        <v>1186</v>
      </c>
      <c r="B1158" s="188" t="s">
        <v>2922</v>
      </c>
      <c r="C1158" s="187" t="s">
        <v>2923</v>
      </c>
      <c r="D1158" s="204" t="s">
        <v>718</v>
      </c>
      <c r="H1158" s="189"/>
      <c r="I1158" s="189"/>
      <c r="J1158" s="189"/>
      <c r="K1158" s="189"/>
      <c r="L1158" s="189"/>
      <c r="M1158" s="189"/>
      <c r="N1158" s="189"/>
      <c r="O1158" s="189"/>
      <c r="P1158" s="189"/>
      <c r="Q1158" s="189"/>
      <c r="R1158" s="189"/>
      <c r="S1158" s="189"/>
      <c r="T1158" s="189"/>
      <c r="U1158" s="189"/>
      <c r="V1158" s="189"/>
      <c r="W1158" s="189"/>
      <c r="X1158" s="189"/>
      <c r="Y1158" s="189"/>
      <c r="Z1158" s="189"/>
      <c r="AA1158" s="189"/>
      <c r="AB1158" s="189"/>
      <c r="AC1158" s="189"/>
      <c r="AD1158" s="189"/>
      <c r="AE1158" s="189"/>
      <c r="AF1158" s="189"/>
      <c r="AG1158" s="189"/>
      <c r="AH1158" s="189"/>
      <c r="AI1158" s="189"/>
      <c r="AJ1158" s="189"/>
      <c r="AK1158" s="189"/>
      <c r="AL1158" s="189"/>
      <c r="AM1158" s="189"/>
      <c r="AN1158" s="189"/>
    </row>
    <row r="1159" spans="1:40" s="170" customFormat="1">
      <c r="A1159" s="170">
        <v>1187</v>
      </c>
      <c r="B1159" s="188" t="s">
        <v>2924</v>
      </c>
      <c r="C1159" s="187" t="s">
        <v>2925</v>
      </c>
      <c r="D1159" s="204" t="s">
        <v>714</v>
      </c>
      <c r="H1159" s="189"/>
      <c r="I1159" s="189"/>
      <c r="J1159" s="189"/>
      <c r="K1159" s="189"/>
      <c r="L1159" s="189"/>
      <c r="M1159" s="189"/>
      <c r="N1159" s="189"/>
      <c r="O1159" s="189"/>
      <c r="P1159" s="189"/>
      <c r="Q1159" s="189"/>
      <c r="R1159" s="189"/>
      <c r="S1159" s="189"/>
      <c r="T1159" s="189"/>
      <c r="U1159" s="189"/>
      <c r="V1159" s="189"/>
      <c r="W1159" s="189"/>
      <c r="X1159" s="189"/>
      <c r="Y1159" s="189"/>
      <c r="Z1159" s="189"/>
      <c r="AA1159" s="189"/>
      <c r="AB1159" s="189"/>
      <c r="AC1159" s="189"/>
      <c r="AD1159" s="189"/>
      <c r="AE1159" s="189"/>
      <c r="AF1159" s="189"/>
      <c r="AG1159" s="189"/>
      <c r="AH1159" s="189"/>
      <c r="AI1159" s="189"/>
      <c r="AJ1159" s="189"/>
      <c r="AK1159" s="189"/>
      <c r="AL1159" s="189"/>
      <c r="AM1159" s="189"/>
      <c r="AN1159" s="189"/>
    </row>
    <row r="1160" spans="1:40" s="170" customFormat="1">
      <c r="A1160" s="170">
        <v>1188</v>
      </c>
      <c r="B1160" s="188" t="s">
        <v>2926</v>
      </c>
      <c r="C1160" s="187" t="s">
        <v>2927</v>
      </c>
      <c r="D1160" s="204" t="s">
        <v>714</v>
      </c>
      <c r="H1160" s="189"/>
      <c r="I1160" s="189"/>
      <c r="J1160" s="189"/>
      <c r="K1160" s="189"/>
      <c r="L1160" s="189"/>
      <c r="M1160" s="189"/>
      <c r="N1160" s="189"/>
      <c r="O1160" s="189"/>
      <c r="P1160" s="189"/>
      <c r="Q1160" s="189"/>
      <c r="R1160" s="189"/>
      <c r="S1160" s="189"/>
      <c r="T1160" s="189"/>
      <c r="U1160" s="189"/>
      <c r="V1160" s="189"/>
      <c r="W1160" s="189"/>
      <c r="X1160" s="189"/>
      <c r="Y1160" s="189"/>
      <c r="Z1160" s="189"/>
      <c r="AA1160" s="189"/>
      <c r="AB1160" s="189"/>
      <c r="AC1160" s="189"/>
      <c r="AD1160" s="189"/>
      <c r="AE1160" s="189"/>
      <c r="AF1160" s="189"/>
      <c r="AG1160" s="189"/>
      <c r="AH1160" s="189"/>
      <c r="AI1160" s="189"/>
      <c r="AJ1160" s="189"/>
      <c r="AK1160" s="189"/>
      <c r="AL1160" s="189"/>
      <c r="AM1160" s="189"/>
      <c r="AN1160" s="189"/>
    </row>
    <row r="1161" spans="1:40" s="170" customFormat="1">
      <c r="A1161" s="170">
        <v>1189</v>
      </c>
      <c r="B1161" s="188" t="s">
        <v>2928</v>
      </c>
      <c r="C1161" s="187" t="s">
        <v>2929</v>
      </c>
      <c r="D1161" s="204" t="s">
        <v>714</v>
      </c>
      <c r="H1161" s="189"/>
      <c r="I1161" s="189"/>
      <c r="J1161" s="189"/>
      <c r="K1161" s="189"/>
      <c r="L1161" s="189"/>
      <c r="M1161" s="189"/>
      <c r="N1161" s="189"/>
      <c r="O1161" s="189"/>
      <c r="P1161" s="189"/>
      <c r="Q1161" s="189"/>
      <c r="R1161" s="189"/>
      <c r="S1161" s="189"/>
      <c r="T1161" s="189"/>
      <c r="U1161" s="189"/>
      <c r="V1161" s="189"/>
      <c r="W1161" s="189"/>
      <c r="X1161" s="189"/>
      <c r="Y1161" s="189"/>
      <c r="Z1161" s="189"/>
      <c r="AA1161" s="189"/>
      <c r="AB1161" s="189"/>
      <c r="AC1161" s="189"/>
      <c r="AD1161" s="189"/>
      <c r="AE1161" s="189"/>
      <c r="AF1161" s="189"/>
      <c r="AG1161" s="189"/>
      <c r="AH1161" s="189"/>
      <c r="AI1161" s="189"/>
      <c r="AJ1161" s="189"/>
      <c r="AK1161" s="189"/>
      <c r="AL1161" s="189"/>
      <c r="AM1161" s="189"/>
      <c r="AN1161" s="189"/>
    </row>
    <row r="1162" spans="1:40" s="170" customFormat="1">
      <c r="A1162" s="170">
        <v>1190</v>
      </c>
      <c r="B1162" s="188" t="s">
        <v>2930</v>
      </c>
      <c r="C1162" s="187" t="s">
        <v>2931</v>
      </c>
      <c r="D1162" s="204" t="s">
        <v>714</v>
      </c>
      <c r="H1162" s="189"/>
      <c r="I1162" s="189"/>
      <c r="J1162" s="189"/>
      <c r="K1162" s="189"/>
      <c r="L1162" s="189"/>
      <c r="M1162" s="189"/>
      <c r="N1162" s="189"/>
      <c r="O1162" s="189"/>
      <c r="P1162" s="189"/>
      <c r="Q1162" s="189"/>
      <c r="R1162" s="189"/>
      <c r="S1162" s="189"/>
      <c r="T1162" s="189"/>
      <c r="U1162" s="189"/>
      <c r="V1162" s="189"/>
      <c r="W1162" s="189"/>
      <c r="X1162" s="189"/>
      <c r="Y1162" s="189"/>
      <c r="Z1162" s="189"/>
      <c r="AA1162" s="189"/>
      <c r="AB1162" s="189"/>
      <c r="AC1162" s="189"/>
      <c r="AD1162" s="189"/>
      <c r="AE1162" s="189"/>
      <c r="AF1162" s="189"/>
      <c r="AG1162" s="189"/>
      <c r="AH1162" s="189"/>
      <c r="AI1162" s="189"/>
      <c r="AJ1162" s="189"/>
      <c r="AK1162" s="189"/>
      <c r="AL1162" s="189"/>
      <c r="AM1162" s="189"/>
      <c r="AN1162" s="189"/>
    </row>
    <row r="1163" spans="1:40" s="170" customFormat="1">
      <c r="A1163" s="170">
        <v>1191</v>
      </c>
      <c r="B1163" s="188" t="s">
        <v>2932</v>
      </c>
      <c r="C1163" s="187" t="s">
        <v>2933</v>
      </c>
      <c r="D1163" s="204" t="s">
        <v>714</v>
      </c>
      <c r="H1163" s="189"/>
      <c r="I1163" s="189"/>
      <c r="J1163" s="189"/>
      <c r="K1163" s="189"/>
      <c r="L1163" s="189"/>
      <c r="M1163" s="189"/>
      <c r="N1163" s="189"/>
      <c r="O1163" s="189"/>
      <c r="P1163" s="189"/>
      <c r="Q1163" s="189"/>
      <c r="R1163" s="189"/>
      <c r="S1163" s="189"/>
      <c r="T1163" s="189"/>
      <c r="U1163" s="189"/>
      <c r="V1163" s="189"/>
      <c r="W1163" s="189"/>
      <c r="X1163" s="189"/>
      <c r="Y1163" s="189"/>
      <c r="Z1163" s="189"/>
      <c r="AA1163" s="189"/>
      <c r="AB1163" s="189"/>
      <c r="AC1163" s="189"/>
      <c r="AD1163" s="189"/>
      <c r="AE1163" s="189"/>
      <c r="AF1163" s="189"/>
      <c r="AG1163" s="189"/>
      <c r="AH1163" s="189"/>
      <c r="AI1163" s="189"/>
      <c r="AJ1163" s="189"/>
      <c r="AK1163" s="189"/>
      <c r="AL1163" s="189"/>
      <c r="AM1163" s="189"/>
      <c r="AN1163" s="189"/>
    </row>
    <row r="1164" spans="1:40" s="170" customFormat="1">
      <c r="A1164" s="170">
        <v>1192</v>
      </c>
      <c r="B1164" s="188" t="s">
        <v>2934</v>
      </c>
      <c r="C1164" s="187" t="s">
        <v>2935</v>
      </c>
      <c r="D1164" s="204" t="s">
        <v>718</v>
      </c>
      <c r="H1164" s="189"/>
      <c r="I1164" s="189"/>
      <c r="J1164" s="189"/>
      <c r="K1164" s="189"/>
      <c r="L1164" s="189"/>
      <c r="M1164" s="189"/>
      <c r="N1164" s="189"/>
      <c r="O1164" s="189"/>
      <c r="P1164" s="189"/>
      <c r="Q1164" s="189"/>
      <c r="R1164" s="189"/>
      <c r="S1164" s="189"/>
      <c r="T1164" s="189"/>
      <c r="U1164" s="189"/>
      <c r="V1164" s="189"/>
      <c r="W1164" s="189"/>
      <c r="X1164" s="189"/>
      <c r="Y1164" s="189"/>
      <c r="Z1164" s="189"/>
      <c r="AA1164" s="189"/>
      <c r="AB1164" s="189"/>
      <c r="AC1164" s="189"/>
      <c r="AD1164" s="189"/>
      <c r="AE1164" s="189"/>
      <c r="AF1164" s="189"/>
      <c r="AG1164" s="189"/>
      <c r="AH1164" s="189"/>
      <c r="AI1164" s="189"/>
      <c r="AJ1164" s="189"/>
      <c r="AK1164" s="189"/>
      <c r="AL1164" s="189"/>
      <c r="AM1164" s="189"/>
      <c r="AN1164" s="189"/>
    </row>
    <row r="1165" spans="1:40" s="170" customFormat="1">
      <c r="A1165" s="170">
        <v>1193</v>
      </c>
      <c r="B1165" s="188" t="s">
        <v>2936</v>
      </c>
      <c r="C1165" s="187" t="s">
        <v>2937</v>
      </c>
      <c r="D1165" s="204" t="s">
        <v>714</v>
      </c>
      <c r="H1165" s="189"/>
      <c r="I1165" s="189"/>
      <c r="J1165" s="189"/>
      <c r="K1165" s="189"/>
      <c r="L1165" s="189"/>
      <c r="M1165" s="189"/>
      <c r="N1165" s="189"/>
      <c r="O1165" s="189"/>
      <c r="P1165" s="189"/>
      <c r="Q1165" s="189"/>
      <c r="R1165" s="189"/>
      <c r="S1165" s="189"/>
      <c r="T1165" s="189"/>
      <c r="U1165" s="189"/>
      <c r="V1165" s="189"/>
      <c r="W1165" s="189"/>
      <c r="X1165" s="189"/>
      <c r="Y1165" s="189"/>
      <c r="Z1165" s="189"/>
      <c r="AA1165" s="189"/>
      <c r="AB1165" s="189"/>
      <c r="AC1165" s="189"/>
      <c r="AD1165" s="189"/>
      <c r="AE1165" s="189"/>
      <c r="AF1165" s="189"/>
      <c r="AG1165" s="189"/>
      <c r="AH1165" s="189"/>
      <c r="AI1165" s="189"/>
      <c r="AJ1165" s="189"/>
      <c r="AK1165" s="189"/>
      <c r="AL1165" s="189"/>
      <c r="AM1165" s="189"/>
      <c r="AN1165" s="189"/>
    </row>
    <row r="1166" spans="1:40" s="170" customFormat="1">
      <c r="A1166" s="170">
        <v>1194</v>
      </c>
      <c r="B1166" s="188" t="s">
        <v>2938</v>
      </c>
      <c r="C1166" s="187" t="s">
        <v>2939</v>
      </c>
      <c r="D1166" s="204" t="s">
        <v>728</v>
      </c>
      <c r="H1166" s="189"/>
      <c r="I1166" s="189"/>
      <c r="J1166" s="189"/>
      <c r="K1166" s="189"/>
      <c r="L1166" s="189"/>
      <c r="M1166" s="189"/>
      <c r="N1166" s="189"/>
      <c r="O1166" s="189"/>
      <c r="P1166" s="189"/>
      <c r="Q1166" s="189"/>
      <c r="R1166" s="189"/>
      <c r="S1166" s="189"/>
      <c r="T1166" s="189"/>
      <c r="U1166" s="189"/>
      <c r="V1166" s="189"/>
      <c r="W1166" s="189"/>
      <c r="X1166" s="189"/>
      <c r="Y1166" s="189"/>
      <c r="Z1166" s="189"/>
      <c r="AA1166" s="189"/>
      <c r="AB1166" s="189"/>
      <c r="AC1166" s="189"/>
      <c r="AD1166" s="189"/>
      <c r="AE1166" s="189"/>
      <c r="AF1166" s="189"/>
      <c r="AG1166" s="189"/>
      <c r="AH1166" s="189"/>
      <c r="AI1166" s="189"/>
      <c r="AJ1166" s="189"/>
      <c r="AK1166" s="189"/>
      <c r="AL1166" s="189"/>
      <c r="AM1166" s="189"/>
      <c r="AN1166" s="189"/>
    </row>
    <row r="1167" spans="1:40" s="170" customFormat="1">
      <c r="A1167" s="170">
        <v>1195</v>
      </c>
      <c r="B1167" s="188" t="s">
        <v>2940</v>
      </c>
      <c r="C1167" s="187" t="s">
        <v>2941</v>
      </c>
      <c r="D1167" s="204" t="s">
        <v>714</v>
      </c>
      <c r="H1167" s="189"/>
      <c r="I1167" s="189"/>
      <c r="J1167" s="189"/>
      <c r="K1167" s="189"/>
      <c r="L1167" s="189"/>
      <c r="M1167" s="189"/>
      <c r="N1167" s="189"/>
      <c r="O1167" s="189"/>
      <c r="P1167" s="189"/>
      <c r="Q1167" s="189"/>
      <c r="R1167" s="189"/>
      <c r="S1167" s="189"/>
      <c r="T1167" s="189"/>
      <c r="U1167" s="189"/>
      <c r="V1167" s="189"/>
      <c r="W1167" s="189"/>
      <c r="X1167" s="189"/>
      <c r="Y1167" s="189"/>
      <c r="Z1167" s="189"/>
      <c r="AA1167" s="189"/>
      <c r="AB1167" s="189"/>
      <c r="AC1167" s="189"/>
      <c r="AD1167" s="189"/>
      <c r="AE1167" s="189"/>
      <c r="AF1167" s="189"/>
      <c r="AG1167" s="189"/>
      <c r="AH1167" s="189"/>
      <c r="AI1167" s="189"/>
      <c r="AJ1167" s="189"/>
      <c r="AK1167" s="189"/>
      <c r="AL1167" s="189"/>
      <c r="AM1167" s="189"/>
      <c r="AN1167" s="189"/>
    </row>
    <row r="1168" spans="1:40" s="170" customFormat="1">
      <c r="A1168" s="170">
        <v>1196</v>
      </c>
      <c r="B1168" s="188" t="s">
        <v>2942</v>
      </c>
      <c r="C1168" s="187" t="s">
        <v>2943</v>
      </c>
      <c r="D1168" s="204" t="s">
        <v>718</v>
      </c>
      <c r="H1168" s="189"/>
      <c r="I1168" s="189"/>
      <c r="J1168" s="189"/>
      <c r="K1168" s="189"/>
      <c r="L1168" s="189"/>
      <c r="M1168" s="189"/>
      <c r="N1168" s="189"/>
      <c r="O1168" s="189"/>
      <c r="P1168" s="189"/>
      <c r="Q1168" s="189"/>
      <c r="R1168" s="189"/>
      <c r="S1168" s="189"/>
      <c r="T1168" s="189"/>
      <c r="U1168" s="189"/>
      <c r="V1168" s="189"/>
      <c r="W1168" s="189"/>
      <c r="X1168" s="189"/>
      <c r="Y1168" s="189"/>
      <c r="Z1168" s="189"/>
      <c r="AA1168" s="189"/>
      <c r="AB1168" s="189"/>
      <c r="AC1168" s="189"/>
      <c r="AD1168" s="189"/>
      <c r="AE1168" s="189"/>
      <c r="AF1168" s="189"/>
      <c r="AG1168" s="189"/>
      <c r="AH1168" s="189"/>
      <c r="AI1168" s="189"/>
      <c r="AJ1168" s="189"/>
      <c r="AK1168" s="189"/>
      <c r="AL1168" s="189"/>
      <c r="AM1168" s="189"/>
      <c r="AN1168" s="189"/>
    </row>
    <row r="1169" spans="1:40" s="170" customFormat="1">
      <c r="A1169" s="170">
        <v>1197</v>
      </c>
      <c r="B1169" s="188" t="s">
        <v>2944</v>
      </c>
      <c r="C1169" s="187" t="s">
        <v>2945</v>
      </c>
      <c r="D1169" s="204" t="s">
        <v>718</v>
      </c>
      <c r="H1169" s="189"/>
      <c r="I1169" s="189"/>
      <c r="J1169" s="189"/>
      <c r="K1169" s="189"/>
      <c r="L1169" s="189"/>
      <c r="M1169" s="189"/>
      <c r="N1169" s="189"/>
      <c r="O1169" s="189"/>
      <c r="P1169" s="189"/>
      <c r="Q1169" s="189"/>
      <c r="R1169" s="189"/>
      <c r="S1169" s="189"/>
      <c r="T1169" s="189"/>
      <c r="U1169" s="189"/>
      <c r="V1169" s="189"/>
      <c r="W1169" s="189"/>
      <c r="X1169" s="189"/>
      <c r="Y1169" s="189"/>
      <c r="Z1169" s="189"/>
      <c r="AA1169" s="189"/>
      <c r="AB1169" s="189"/>
      <c r="AC1169" s="189"/>
      <c r="AD1169" s="189"/>
      <c r="AE1169" s="189"/>
      <c r="AF1169" s="189"/>
      <c r="AG1169" s="189"/>
      <c r="AH1169" s="189"/>
      <c r="AI1169" s="189"/>
      <c r="AJ1169" s="189"/>
      <c r="AK1169" s="189"/>
      <c r="AL1169" s="189"/>
      <c r="AM1169" s="189"/>
      <c r="AN1169" s="189"/>
    </row>
    <row r="1170" spans="1:40" s="170" customFormat="1">
      <c r="A1170" s="170">
        <v>1198</v>
      </c>
      <c r="B1170" s="188" t="s">
        <v>2620</v>
      </c>
      <c r="C1170" s="187" t="s">
        <v>2946</v>
      </c>
      <c r="D1170" s="204" t="s">
        <v>728</v>
      </c>
      <c r="H1170" s="189"/>
      <c r="I1170" s="189"/>
      <c r="J1170" s="189"/>
      <c r="K1170" s="189"/>
      <c r="L1170" s="189"/>
      <c r="M1170" s="189"/>
      <c r="N1170" s="189"/>
      <c r="O1170" s="189"/>
      <c r="P1170" s="189"/>
      <c r="Q1170" s="189"/>
      <c r="R1170" s="189"/>
      <c r="S1170" s="189"/>
      <c r="T1170" s="189"/>
      <c r="U1170" s="189"/>
      <c r="V1170" s="189"/>
      <c r="W1170" s="189"/>
      <c r="X1170" s="189"/>
      <c r="Y1170" s="189"/>
      <c r="Z1170" s="189"/>
      <c r="AA1170" s="189"/>
      <c r="AB1170" s="189"/>
      <c r="AC1170" s="189"/>
      <c r="AD1170" s="189"/>
      <c r="AE1170" s="189"/>
      <c r="AF1170" s="189"/>
      <c r="AG1170" s="189"/>
      <c r="AH1170" s="189"/>
      <c r="AI1170" s="189"/>
      <c r="AJ1170" s="189"/>
      <c r="AK1170" s="189"/>
      <c r="AL1170" s="189"/>
      <c r="AM1170" s="189"/>
      <c r="AN1170" s="189"/>
    </row>
    <row r="1171" spans="1:40" s="170" customFormat="1">
      <c r="A1171" s="170">
        <v>1199</v>
      </c>
      <c r="B1171" s="188" t="s">
        <v>2947</v>
      </c>
      <c r="C1171" s="187" t="s">
        <v>2948</v>
      </c>
      <c r="D1171" s="204" t="s">
        <v>718</v>
      </c>
      <c r="H1171" s="189"/>
      <c r="I1171" s="189"/>
      <c r="J1171" s="189"/>
      <c r="K1171" s="189"/>
      <c r="L1171" s="189"/>
      <c r="M1171" s="189"/>
      <c r="N1171" s="189"/>
      <c r="O1171" s="189"/>
      <c r="P1171" s="189"/>
      <c r="Q1171" s="189"/>
      <c r="R1171" s="189"/>
      <c r="S1171" s="189"/>
      <c r="T1171" s="189"/>
      <c r="U1171" s="189"/>
      <c r="V1171" s="189"/>
      <c r="W1171" s="189"/>
      <c r="X1171" s="189"/>
      <c r="Y1171" s="189"/>
      <c r="Z1171" s="189"/>
      <c r="AA1171" s="189"/>
      <c r="AB1171" s="189"/>
      <c r="AC1171" s="189"/>
      <c r="AD1171" s="189"/>
      <c r="AE1171" s="189"/>
      <c r="AF1171" s="189"/>
      <c r="AG1171" s="189"/>
      <c r="AH1171" s="189"/>
      <c r="AI1171" s="189"/>
      <c r="AJ1171" s="189"/>
      <c r="AK1171" s="189"/>
      <c r="AL1171" s="189"/>
      <c r="AM1171" s="189"/>
      <c r="AN1171" s="189"/>
    </row>
    <row r="1172" spans="1:40" s="170" customFormat="1">
      <c r="A1172" s="170">
        <v>1200</v>
      </c>
      <c r="B1172" s="188" t="s">
        <v>2934</v>
      </c>
      <c r="C1172" s="187" t="s">
        <v>2949</v>
      </c>
      <c r="D1172" s="204" t="s">
        <v>718</v>
      </c>
      <c r="H1172" s="189"/>
      <c r="I1172" s="189"/>
      <c r="J1172" s="189"/>
      <c r="K1172" s="189"/>
      <c r="L1172" s="189"/>
      <c r="M1172" s="189"/>
      <c r="N1172" s="189"/>
      <c r="O1172" s="189"/>
      <c r="P1172" s="189"/>
      <c r="Q1172" s="189"/>
      <c r="R1172" s="189"/>
      <c r="S1172" s="189"/>
      <c r="T1172" s="189"/>
      <c r="U1172" s="189"/>
      <c r="V1172" s="189"/>
      <c r="W1172" s="189"/>
      <c r="X1172" s="189"/>
      <c r="Y1172" s="189"/>
      <c r="Z1172" s="189"/>
      <c r="AA1172" s="189"/>
      <c r="AB1172" s="189"/>
      <c r="AC1172" s="189"/>
      <c r="AD1172" s="189"/>
      <c r="AE1172" s="189"/>
      <c r="AF1172" s="189"/>
      <c r="AG1172" s="189"/>
      <c r="AH1172" s="189"/>
      <c r="AI1172" s="189"/>
      <c r="AJ1172" s="189"/>
      <c r="AK1172" s="189"/>
      <c r="AL1172" s="189"/>
      <c r="AM1172" s="189"/>
      <c r="AN1172" s="189"/>
    </row>
    <row r="1173" spans="1:40" s="170" customFormat="1">
      <c r="A1173" s="170">
        <v>1201</v>
      </c>
      <c r="B1173" s="188" t="s">
        <v>2950</v>
      </c>
      <c r="C1173" s="187" t="s">
        <v>2951</v>
      </c>
      <c r="D1173" s="204" t="s">
        <v>714</v>
      </c>
      <c r="H1173" s="189"/>
      <c r="I1173" s="189"/>
      <c r="J1173" s="189"/>
      <c r="K1173" s="189"/>
      <c r="L1173" s="189"/>
      <c r="M1173" s="189"/>
      <c r="N1173" s="189"/>
      <c r="O1173" s="189"/>
      <c r="P1173" s="189"/>
      <c r="Q1173" s="189"/>
      <c r="R1173" s="189"/>
      <c r="S1173" s="189"/>
      <c r="T1173" s="189"/>
      <c r="U1173" s="189"/>
      <c r="V1173" s="189"/>
      <c r="W1173" s="189"/>
      <c r="X1173" s="189"/>
      <c r="Y1173" s="189"/>
      <c r="Z1173" s="189"/>
      <c r="AA1173" s="189"/>
      <c r="AB1173" s="189"/>
      <c r="AC1173" s="189"/>
      <c r="AD1173" s="189"/>
      <c r="AE1173" s="189"/>
      <c r="AF1173" s="189"/>
      <c r="AG1173" s="189"/>
      <c r="AH1173" s="189"/>
      <c r="AI1173" s="189"/>
      <c r="AJ1173" s="189"/>
      <c r="AK1173" s="189"/>
      <c r="AL1173" s="189"/>
      <c r="AM1173" s="189"/>
      <c r="AN1173" s="189"/>
    </row>
    <row r="1174" spans="1:40" s="170" customFormat="1">
      <c r="A1174" s="170">
        <v>1202</v>
      </c>
      <c r="B1174" s="188" t="s">
        <v>2952</v>
      </c>
      <c r="C1174" s="187" t="s">
        <v>2953</v>
      </c>
      <c r="D1174" s="204" t="s">
        <v>728</v>
      </c>
      <c r="H1174" s="189"/>
      <c r="I1174" s="189"/>
      <c r="J1174" s="189"/>
      <c r="K1174" s="189"/>
      <c r="L1174" s="189"/>
      <c r="M1174" s="189"/>
      <c r="N1174" s="189"/>
      <c r="O1174" s="189"/>
      <c r="P1174" s="189"/>
      <c r="Q1174" s="189"/>
      <c r="R1174" s="189"/>
      <c r="S1174" s="189"/>
      <c r="T1174" s="189"/>
      <c r="U1174" s="189"/>
      <c r="V1174" s="189"/>
      <c r="W1174" s="189"/>
      <c r="X1174" s="189"/>
      <c r="Y1174" s="189"/>
      <c r="Z1174" s="189"/>
      <c r="AA1174" s="189"/>
      <c r="AB1174" s="189"/>
      <c r="AC1174" s="189"/>
      <c r="AD1174" s="189"/>
      <c r="AE1174" s="189"/>
      <c r="AF1174" s="189"/>
      <c r="AG1174" s="189"/>
      <c r="AH1174" s="189"/>
      <c r="AI1174" s="189"/>
      <c r="AJ1174" s="189"/>
      <c r="AK1174" s="189"/>
      <c r="AL1174" s="189"/>
      <c r="AM1174" s="189"/>
      <c r="AN1174" s="189"/>
    </row>
    <row r="1175" spans="1:40" s="170" customFormat="1">
      <c r="A1175" s="170">
        <v>1203</v>
      </c>
      <c r="B1175" s="188" t="s">
        <v>2954</v>
      </c>
      <c r="C1175" s="187" t="s">
        <v>2955</v>
      </c>
      <c r="D1175" s="204" t="s">
        <v>714</v>
      </c>
      <c r="H1175" s="189"/>
      <c r="I1175" s="189"/>
      <c r="J1175" s="189"/>
      <c r="K1175" s="189"/>
      <c r="L1175" s="189"/>
      <c r="M1175" s="189"/>
      <c r="N1175" s="189"/>
      <c r="O1175" s="189"/>
      <c r="P1175" s="189"/>
      <c r="Q1175" s="189"/>
      <c r="R1175" s="189"/>
      <c r="S1175" s="189"/>
      <c r="T1175" s="189"/>
      <c r="U1175" s="189"/>
      <c r="V1175" s="189"/>
      <c r="W1175" s="189"/>
      <c r="X1175" s="189"/>
      <c r="Y1175" s="189"/>
      <c r="Z1175" s="189"/>
      <c r="AA1175" s="189"/>
      <c r="AB1175" s="189"/>
      <c r="AC1175" s="189"/>
      <c r="AD1175" s="189"/>
      <c r="AE1175" s="189"/>
      <c r="AF1175" s="189"/>
      <c r="AG1175" s="189"/>
      <c r="AH1175" s="189"/>
      <c r="AI1175" s="189"/>
      <c r="AJ1175" s="189"/>
      <c r="AK1175" s="189"/>
      <c r="AL1175" s="189"/>
      <c r="AM1175" s="189"/>
      <c r="AN1175" s="189"/>
    </row>
    <row r="1176" spans="1:40" s="170" customFormat="1">
      <c r="A1176" s="170">
        <v>1204</v>
      </c>
      <c r="B1176" s="188" t="s">
        <v>2947</v>
      </c>
      <c r="C1176" s="187" t="s">
        <v>2956</v>
      </c>
      <c r="D1176" s="204" t="s">
        <v>714</v>
      </c>
      <c r="H1176" s="189"/>
      <c r="I1176" s="189"/>
      <c r="J1176" s="189"/>
      <c r="K1176" s="189"/>
      <c r="L1176" s="189"/>
      <c r="M1176" s="189"/>
      <c r="N1176" s="189"/>
      <c r="O1176" s="189"/>
      <c r="P1176" s="189"/>
      <c r="Q1176" s="189"/>
      <c r="R1176" s="189"/>
      <c r="S1176" s="189"/>
      <c r="T1176" s="189"/>
      <c r="U1176" s="189"/>
      <c r="V1176" s="189"/>
      <c r="W1176" s="189"/>
      <c r="X1176" s="189"/>
      <c r="Y1176" s="189"/>
      <c r="Z1176" s="189"/>
      <c r="AA1176" s="189"/>
      <c r="AB1176" s="189"/>
      <c r="AC1176" s="189"/>
      <c r="AD1176" s="189"/>
      <c r="AE1176" s="189"/>
      <c r="AF1176" s="189"/>
      <c r="AG1176" s="189"/>
      <c r="AH1176" s="189"/>
      <c r="AI1176" s="189"/>
      <c r="AJ1176" s="189"/>
      <c r="AK1176" s="189"/>
      <c r="AL1176" s="189"/>
      <c r="AM1176" s="189"/>
      <c r="AN1176" s="189"/>
    </row>
    <row r="1177" spans="1:40" s="170" customFormat="1">
      <c r="A1177" s="170">
        <v>1205</v>
      </c>
      <c r="B1177" s="188" t="s">
        <v>2934</v>
      </c>
      <c r="C1177" s="187" t="s">
        <v>2086</v>
      </c>
      <c r="D1177" s="204" t="s">
        <v>718</v>
      </c>
      <c r="H1177" s="189"/>
      <c r="I1177" s="189"/>
      <c r="J1177" s="189"/>
      <c r="K1177" s="189"/>
      <c r="L1177" s="189"/>
      <c r="M1177" s="189"/>
      <c r="N1177" s="189"/>
      <c r="O1177" s="189"/>
      <c r="P1177" s="189"/>
      <c r="Q1177" s="189"/>
      <c r="R1177" s="189"/>
      <c r="S1177" s="189"/>
      <c r="T1177" s="189"/>
      <c r="U1177" s="189"/>
      <c r="V1177" s="189"/>
      <c r="W1177" s="189"/>
      <c r="X1177" s="189"/>
      <c r="Y1177" s="189"/>
      <c r="Z1177" s="189"/>
      <c r="AA1177" s="189"/>
      <c r="AB1177" s="189"/>
      <c r="AC1177" s="189"/>
      <c r="AD1177" s="189"/>
      <c r="AE1177" s="189"/>
      <c r="AF1177" s="189"/>
      <c r="AG1177" s="189"/>
      <c r="AH1177" s="189"/>
      <c r="AI1177" s="189"/>
      <c r="AJ1177" s="189"/>
      <c r="AK1177" s="189"/>
      <c r="AL1177" s="189"/>
      <c r="AM1177" s="189"/>
      <c r="AN1177" s="189"/>
    </row>
    <row r="1178" spans="1:40" s="170" customFormat="1">
      <c r="A1178" s="170">
        <v>1206</v>
      </c>
      <c r="B1178" s="188" t="s">
        <v>2957</v>
      </c>
      <c r="C1178" s="187" t="s">
        <v>2958</v>
      </c>
      <c r="D1178" s="204" t="s">
        <v>714</v>
      </c>
      <c r="H1178" s="189"/>
      <c r="I1178" s="189"/>
      <c r="J1178" s="189"/>
      <c r="K1178" s="189"/>
      <c r="L1178" s="189"/>
      <c r="M1178" s="189"/>
      <c r="N1178" s="189"/>
      <c r="O1178" s="189"/>
      <c r="P1178" s="189"/>
      <c r="Q1178" s="189"/>
      <c r="R1178" s="189"/>
      <c r="S1178" s="189"/>
      <c r="T1178" s="189"/>
      <c r="U1178" s="189"/>
      <c r="V1178" s="189"/>
      <c r="W1178" s="189"/>
      <c r="X1178" s="189"/>
      <c r="Y1178" s="189"/>
      <c r="Z1178" s="189"/>
      <c r="AA1178" s="189"/>
      <c r="AB1178" s="189"/>
      <c r="AC1178" s="189"/>
      <c r="AD1178" s="189"/>
      <c r="AE1178" s="189"/>
      <c r="AF1178" s="189"/>
      <c r="AG1178" s="189"/>
      <c r="AH1178" s="189"/>
      <c r="AI1178" s="189"/>
      <c r="AJ1178" s="189"/>
      <c r="AK1178" s="189"/>
      <c r="AL1178" s="189"/>
      <c r="AM1178" s="189"/>
      <c r="AN1178" s="189"/>
    </row>
    <row r="1179" spans="1:40" s="170" customFormat="1">
      <c r="A1179" s="170">
        <v>1207</v>
      </c>
      <c r="B1179" s="188" t="s">
        <v>2959</v>
      </c>
      <c r="C1179" s="187" t="s">
        <v>2960</v>
      </c>
      <c r="D1179" s="204" t="s">
        <v>714</v>
      </c>
      <c r="H1179" s="189"/>
      <c r="I1179" s="189"/>
      <c r="J1179" s="189"/>
      <c r="K1179" s="189"/>
      <c r="L1179" s="189"/>
      <c r="M1179" s="189"/>
      <c r="N1179" s="189"/>
      <c r="O1179" s="189"/>
      <c r="P1179" s="189"/>
      <c r="Q1179" s="189"/>
      <c r="R1179" s="189"/>
      <c r="S1179" s="189"/>
      <c r="T1179" s="189"/>
      <c r="U1179" s="189"/>
      <c r="V1179" s="189"/>
      <c r="W1179" s="189"/>
      <c r="X1179" s="189"/>
      <c r="Y1179" s="189"/>
      <c r="Z1179" s="189"/>
      <c r="AA1179" s="189"/>
      <c r="AB1179" s="189"/>
      <c r="AC1179" s="189"/>
      <c r="AD1179" s="189"/>
      <c r="AE1179" s="189"/>
      <c r="AF1179" s="189"/>
      <c r="AG1179" s="189"/>
      <c r="AH1179" s="189"/>
      <c r="AI1179" s="189"/>
      <c r="AJ1179" s="189"/>
      <c r="AK1179" s="189"/>
      <c r="AL1179" s="189"/>
      <c r="AM1179" s="189"/>
      <c r="AN1179" s="189"/>
    </row>
    <row r="1180" spans="1:40" s="170" customFormat="1">
      <c r="A1180" s="170">
        <v>1208</v>
      </c>
      <c r="B1180" s="188" t="s">
        <v>2961</v>
      </c>
      <c r="C1180" s="187" t="s">
        <v>2962</v>
      </c>
      <c r="D1180" s="204" t="s">
        <v>714</v>
      </c>
      <c r="H1180" s="189"/>
      <c r="I1180" s="189"/>
      <c r="J1180" s="189"/>
      <c r="K1180" s="189"/>
      <c r="L1180" s="189"/>
      <c r="M1180" s="189"/>
      <c r="N1180" s="189"/>
      <c r="O1180" s="189"/>
      <c r="P1180" s="189"/>
      <c r="Q1180" s="189"/>
      <c r="R1180" s="189"/>
      <c r="S1180" s="189"/>
      <c r="T1180" s="189"/>
      <c r="U1180" s="189"/>
      <c r="V1180" s="189"/>
      <c r="W1180" s="189"/>
      <c r="X1180" s="189"/>
      <c r="Y1180" s="189"/>
      <c r="Z1180" s="189"/>
      <c r="AA1180" s="189"/>
      <c r="AB1180" s="189"/>
      <c r="AC1180" s="189"/>
      <c r="AD1180" s="189"/>
      <c r="AE1180" s="189"/>
      <c r="AF1180" s="189"/>
      <c r="AG1180" s="189"/>
      <c r="AH1180" s="189"/>
      <c r="AI1180" s="189"/>
      <c r="AJ1180" s="189"/>
      <c r="AK1180" s="189"/>
      <c r="AL1180" s="189"/>
      <c r="AM1180" s="189"/>
      <c r="AN1180" s="189"/>
    </row>
    <row r="1181" spans="1:40" s="170" customFormat="1">
      <c r="A1181" s="170">
        <v>1209</v>
      </c>
      <c r="B1181" s="188" t="s">
        <v>2930</v>
      </c>
      <c r="C1181" s="187" t="s">
        <v>2963</v>
      </c>
      <c r="D1181" s="204" t="s">
        <v>728</v>
      </c>
      <c r="H1181" s="189"/>
      <c r="I1181" s="189"/>
      <c r="J1181" s="189"/>
      <c r="K1181" s="189"/>
      <c r="L1181" s="189"/>
      <c r="M1181" s="189"/>
      <c r="N1181" s="189"/>
      <c r="O1181" s="189"/>
      <c r="P1181" s="189"/>
      <c r="Q1181" s="189"/>
      <c r="R1181" s="189"/>
      <c r="S1181" s="189"/>
      <c r="T1181" s="189"/>
      <c r="U1181" s="189"/>
      <c r="V1181" s="189"/>
      <c r="W1181" s="189"/>
      <c r="X1181" s="189"/>
      <c r="Y1181" s="189"/>
      <c r="Z1181" s="189"/>
      <c r="AA1181" s="189"/>
      <c r="AB1181" s="189"/>
      <c r="AC1181" s="189"/>
      <c r="AD1181" s="189"/>
      <c r="AE1181" s="189"/>
      <c r="AF1181" s="189"/>
      <c r="AG1181" s="189"/>
      <c r="AH1181" s="189"/>
      <c r="AI1181" s="189"/>
      <c r="AJ1181" s="189"/>
      <c r="AK1181" s="189"/>
      <c r="AL1181" s="189"/>
      <c r="AM1181" s="189"/>
      <c r="AN1181" s="189"/>
    </row>
    <row r="1182" spans="1:40" s="170" customFormat="1">
      <c r="A1182" s="170">
        <v>1210</v>
      </c>
      <c r="B1182" s="188" t="s">
        <v>2964</v>
      </c>
      <c r="C1182" s="187" t="s">
        <v>2965</v>
      </c>
      <c r="D1182" s="204" t="s">
        <v>728</v>
      </c>
      <c r="H1182" s="189"/>
      <c r="I1182" s="189"/>
      <c r="J1182" s="189"/>
      <c r="K1182" s="189"/>
      <c r="L1182" s="189"/>
      <c r="M1182" s="189"/>
      <c r="N1182" s="189"/>
      <c r="O1182" s="189"/>
      <c r="P1182" s="189"/>
      <c r="Q1182" s="189"/>
      <c r="R1182" s="189"/>
      <c r="S1182" s="189"/>
      <c r="T1182" s="189"/>
      <c r="U1182" s="189"/>
      <c r="V1182" s="189"/>
      <c r="W1182" s="189"/>
      <c r="X1182" s="189"/>
      <c r="Y1182" s="189"/>
      <c r="Z1182" s="189"/>
      <c r="AA1182" s="189"/>
      <c r="AB1182" s="189"/>
      <c r="AC1182" s="189"/>
      <c r="AD1182" s="189"/>
      <c r="AE1182" s="189"/>
      <c r="AF1182" s="189"/>
      <c r="AG1182" s="189"/>
      <c r="AH1182" s="189"/>
      <c r="AI1182" s="189"/>
      <c r="AJ1182" s="189"/>
      <c r="AK1182" s="189"/>
      <c r="AL1182" s="189"/>
      <c r="AM1182" s="189"/>
      <c r="AN1182" s="189"/>
    </row>
    <row r="1183" spans="1:40" s="170" customFormat="1">
      <c r="A1183" s="170">
        <v>1211</v>
      </c>
      <c r="B1183" s="188" t="s">
        <v>2966</v>
      </c>
      <c r="C1183" s="187" t="s">
        <v>2967</v>
      </c>
      <c r="D1183" s="204" t="s">
        <v>728</v>
      </c>
      <c r="H1183" s="189"/>
      <c r="I1183" s="189"/>
      <c r="J1183" s="189"/>
      <c r="K1183" s="189"/>
      <c r="L1183" s="189"/>
      <c r="M1183" s="189"/>
      <c r="N1183" s="189"/>
      <c r="O1183" s="189"/>
      <c r="P1183" s="189"/>
      <c r="Q1183" s="189"/>
      <c r="R1183" s="189"/>
      <c r="S1183" s="189"/>
      <c r="T1183" s="189"/>
      <c r="U1183" s="189"/>
      <c r="V1183" s="189"/>
      <c r="W1183" s="189"/>
      <c r="X1183" s="189"/>
      <c r="Y1183" s="189"/>
      <c r="Z1183" s="189"/>
      <c r="AA1183" s="189"/>
      <c r="AB1183" s="189"/>
      <c r="AC1183" s="189"/>
      <c r="AD1183" s="189"/>
      <c r="AE1183" s="189"/>
      <c r="AF1183" s="189"/>
      <c r="AG1183" s="189"/>
      <c r="AH1183" s="189"/>
      <c r="AI1183" s="189"/>
      <c r="AJ1183" s="189"/>
      <c r="AK1183" s="189"/>
      <c r="AL1183" s="189"/>
      <c r="AM1183" s="189"/>
      <c r="AN1183" s="189"/>
    </row>
    <row r="1184" spans="1:40" s="170" customFormat="1">
      <c r="A1184" s="170">
        <v>1212</v>
      </c>
      <c r="B1184" s="188" t="s">
        <v>2968</v>
      </c>
      <c r="C1184" s="187" t="s">
        <v>2969</v>
      </c>
      <c r="D1184" s="204" t="s">
        <v>714</v>
      </c>
      <c r="H1184" s="189"/>
      <c r="I1184" s="189"/>
      <c r="J1184" s="189"/>
      <c r="K1184" s="189"/>
      <c r="L1184" s="189"/>
      <c r="M1184" s="189"/>
      <c r="N1184" s="189"/>
      <c r="O1184" s="189"/>
      <c r="P1184" s="189"/>
      <c r="Q1184" s="189"/>
      <c r="R1184" s="189"/>
      <c r="S1184" s="189"/>
      <c r="T1184" s="189"/>
      <c r="U1184" s="189"/>
      <c r="V1184" s="189"/>
      <c r="W1184" s="189"/>
      <c r="X1184" s="189"/>
      <c r="Y1184" s="189"/>
      <c r="Z1184" s="189"/>
      <c r="AA1184" s="189"/>
      <c r="AB1184" s="189"/>
      <c r="AC1184" s="189"/>
      <c r="AD1184" s="189"/>
      <c r="AE1184" s="189"/>
      <c r="AF1184" s="189"/>
      <c r="AG1184" s="189"/>
      <c r="AH1184" s="189"/>
      <c r="AI1184" s="189"/>
      <c r="AJ1184" s="189"/>
      <c r="AK1184" s="189"/>
      <c r="AL1184" s="189"/>
      <c r="AM1184" s="189"/>
      <c r="AN1184" s="189"/>
    </row>
    <row r="1185" spans="1:40" s="170" customFormat="1">
      <c r="A1185" s="170">
        <v>1214</v>
      </c>
      <c r="B1185" s="188" t="s">
        <v>2970</v>
      </c>
      <c r="C1185" s="187" t="s">
        <v>2971</v>
      </c>
      <c r="D1185" s="204" t="s">
        <v>728</v>
      </c>
      <c r="H1185" s="189"/>
      <c r="I1185" s="189"/>
      <c r="J1185" s="189"/>
      <c r="K1185" s="189"/>
      <c r="L1185" s="189"/>
      <c r="M1185" s="189"/>
      <c r="N1185" s="189"/>
      <c r="O1185" s="189"/>
      <c r="P1185" s="189"/>
      <c r="Q1185" s="189"/>
      <c r="R1185" s="189"/>
      <c r="S1185" s="189"/>
      <c r="T1185" s="189"/>
      <c r="U1185" s="189"/>
      <c r="V1185" s="189"/>
      <c r="W1185" s="189"/>
      <c r="X1185" s="189"/>
      <c r="Y1185" s="189"/>
      <c r="Z1185" s="189"/>
      <c r="AA1185" s="189"/>
      <c r="AB1185" s="189"/>
      <c r="AC1185" s="189"/>
      <c r="AD1185" s="189"/>
      <c r="AE1185" s="189"/>
      <c r="AF1185" s="189"/>
      <c r="AG1185" s="189"/>
      <c r="AH1185" s="189"/>
      <c r="AI1185" s="189"/>
      <c r="AJ1185" s="189"/>
      <c r="AK1185" s="189"/>
      <c r="AL1185" s="189"/>
      <c r="AM1185" s="189"/>
      <c r="AN1185" s="189"/>
    </row>
    <row r="1186" spans="1:40" s="170" customFormat="1">
      <c r="A1186" s="170">
        <v>1215</v>
      </c>
      <c r="B1186" s="188" t="s">
        <v>2602</v>
      </c>
      <c r="C1186" s="187" t="s">
        <v>2972</v>
      </c>
      <c r="D1186" s="204" t="s">
        <v>728</v>
      </c>
      <c r="H1186" s="189"/>
      <c r="I1186" s="189"/>
      <c r="J1186" s="189"/>
      <c r="K1186" s="189"/>
      <c r="L1186" s="189"/>
      <c r="M1186" s="189"/>
      <c r="N1186" s="189"/>
      <c r="O1186" s="189"/>
      <c r="P1186" s="189"/>
      <c r="Q1186" s="189"/>
      <c r="R1186" s="189"/>
      <c r="S1186" s="189"/>
      <c r="T1186" s="189"/>
      <c r="U1186" s="189"/>
      <c r="V1186" s="189"/>
      <c r="W1186" s="189"/>
      <c r="X1186" s="189"/>
      <c r="Y1186" s="189"/>
      <c r="Z1186" s="189"/>
      <c r="AA1186" s="189"/>
      <c r="AB1186" s="189"/>
      <c r="AC1186" s="189"/>
      <c r="AD1186" s="189"/>
      <c r="AE1186" s="189"/>
      <c r="AF1186" s="189"/>
      <c r="AG1186" s="189"/>
      <c r="AH1186" s="189"/>
      <c r="AI1186" s="189"/>
      <c r="AJ1186" s="189"/>
      <c r="AK1186" s="189"/>
      <c r="AL1186" s="189"/>
      <c r="AM1186" s="189"/>
      <c r="AN1186" s="189"/>
    </row>
    <row r="1187" spans="1:40" s="170" customFormat="1">
      <c r="A1187" s="170">
        <v>1216</v>
      </c>
      <c r="B1187" s="188" t="s">
        <v>2973</v>
      </c>
      <c r="C1187" s="187" t="s">
        <v>2974</v>
      </c>
      <c r="D1187" s="204" t="s">
        <v>728</v>
      </c>
      <c r="H1187" s="189"/>
      <c r="I1187" s="189"/>
      <c r="J1187" s="189"/>
      <c r="K1187" s="189"/>
      <c r="L1187" s="189"/>
      <c r="M1187" s="189"/>
      <c r="N1187" s="189"/>
      <c r="O1187" s="189"/>
      <c r="P1187" s="189"/>
      <c r="Q1187" s="189"/>
      <c r="R1187" s="189"/>
      <c r="S1187" s="189"/>
      <c r="T1187" s="189"/>
      <c r="U1187" s="189"/>
      <c r="V1187" s="189"/>
      <c r="W1187" s="189"/>
      <c r="X1187" s="189"/>
      <c r="Y1187" s="189"/>
      <c r="Z1187" s="189"/>
      <c r="AA1187" s="189"/>
      <c r="AB1187" s="189"/>
      <c r="AC1187" s="189"/>
      <c r="AD1187" s="189"/>
      <c r="AE1187" s="189"/>
      <c r="AF1187" s="189"/>
      <c r="AG1187" s="189"/>
      <c r="AH1187" s="189"/>
      <c r="AI1187" s="189"/>
      <c r="AJ1187" s="189"/>
      <c r="AK1187" s="189"/>
      <c r="AL1187" s="189"/>
      <c r="AM1187" s="189"/>
      <c r="AN1187" s="189"/>
    </row>
    <row r="1188" spans="1:40" s="170" customFormat="1">
      <c r="A1188" s="170">
        <v>1217</v>
      </c>
      <c r="B1188" s="188" t="s">
        <v>2975</v>
      </c>
      <c r="C1188" s="187" t="s">
        <v>2976</v>
      </c>
      <c r="D1188" s="204" t="s">
        <v>714</v>
      </c>
      <c r="H1188" s="189"/>
      <c r="I1188" s="189"/>
      <c r="J1188" s="189"/>
      <c r="K1188" s="189"/>
      <c r="L1188" s="189"/>
      <c r="M1188" s="189"/>
      <c r="N1188" s="189"/>
      <c r="O1188" s="189"/>
      <c r="P1188" s="189"/>
      <c r="Q1188" s="189"/>
      <c r="R1188" s="189"/>
      <c r="S1188" s="189"/>
      <c r="T1188" s="189"/>
      <c r="U1188" s="189"/>
      <c r="V1188" s="189"/>
      <c r="W1188" s="189"/>
      <c r="X1188" s="189"/>
      <c r="Y1188" s="189"/>
      <c r="Z1188" s="189"/>
      <c r="AA1188" s="189"/>
      <c r="AB1188" s="189"/>
      <c r="AC1188" s="189"/>
      <c r="AD1188" s="189"/>
      <c r="AE1188" s="189"/>
      <c r="AF1188" s="189"/>
      <c r="AG1188" s="189"/>
      <c r="AH1188" s="189"/>
      <c r="AI1188" s="189"/>
      <c r="AJ1188" s="189"/>
      <c r="AK1188" s="189"/>
      <c r="AL1188" s="189"/>
      <c r="AM1188" s="189"/>
      <c r="AN1188" s="189"/>
    </row>
    <row r="1189" spans="1:40" s="170" customFormat="1">
      <c r="A1189" s="170">
        <v>1218</v>
      </c>
      <c r="B1189" s="188" t="s">
        <v>2977</v>
      </c>
      <c r="C1189" s="187" t="s">
        <v>2978</v>
      </c>
      <c r="D1189" s="204" t="s">
        <v>714</v>
      </c>
      <c r="H1189" s="189"/>
      <c r="I1189" s="189"/>
      <c r="J1189" s="189"/>
      <c r="K1189" s="189"/>
      <c r="L1189" s="189"/>
      <c r="M1189" s="189"/>
      <c r="N1189" s="189"/>
      <c r="O1189" s="189"/>
      <c r="P1189" s="189"/>
      <c r="Q1189" s="189"/>
      <c r="R1189" s="189"/>
      <c r="S1189" s="189"/>
      <c r="T1189" s="189"/>
      <c r="U1189" s="189"/>
      <c r="V1189" s="189"/>
      <c r="W1189" s="189"/>
      <c r="X1189" s="189"/>
      <c r="Y1189" s="189"/>
      <c r="Z1189" s="189"/>
      <c r="AA1189" s="189"/>
      <c r="AB1189" s="189"/>
      <c r="AC1189" s="189"/>
      <c r="AD1189" s="189"/>
      <c r="AE1189" s="189"/>
      <c r="AF1189" s="189"/>
      <c r="AG1189" s="189"/>
      <c r="AH1189" s="189"/>
      <c r="AI1189" s="189"/>
      <c r="AJ1189" s="189"/>
      <c r="AK1189" s="189"/>
      <c r="AL1189" s="189"/>
      <c r="AM1189" s="189"/>
      <c r="AN1189" s="189"/>
    </row>
    <row r="1190" spans="1:40" s="170" customFormat="1">
      <c r="A1190" s="170">
        <v>1219</v>
      </c>
      <c r="B1190" s="188" t="s">
        <v>2979</v>
      </c>
      <c r="C1190" s="187" t="s">
        <v>2980</v>
      </c>
      <c r="D1190" s="204" t="s">
        <v>714</v>
      </c>
      <c r="H1190" s="189"/>
      <c r="I1190" s="189"/>
      <c r="J1190" s="189"/>
      <c r="K1190" s="189"/>
      <c r="L1190" s="189"/>
      <c r="M1190" s="189"/>
      <c r="N1190" s="189"/>
      <c r="O1190" s="189"/>
      <c r="P1190" s="189"/>
      <c r="Q1190" s="189"/>
      <c r="R1190" s="189"/>
      <c r="S1190" s="189"/>
      <c r="T1190" s="189"/>
      <c r="U1190" s="189"/>
      <c r="V1190" s="189"/>
      <c r="W1190" s="189"/>
      <c r="X1190" s="189"/>
      <c r="Y1190" s="189"/>
      <c r="Z1190" s="189"/>
      <c r="AA1190" s="189"/>
      <c r="AB1190" s="189"/>
      <c r="AC1190" s="189"/>
      <c r="AD1190" s="189"/>
      <c r="AE1190" s="189"/>
      <c r="AF1190" s="189"/>
      <c r="AG1190" s="189"/>
      <c r="AH1190" s="189"/>
      <c r="AI1190" s="189"/>
      <c r="AJ1190" s="189"/>
      <c r="AK1190" s="189"/>
      <c r="AL1190" s="189"/>
      <c r="AM1190" s="189"/>
      <c r="AN1190" s="189"/>
    </row>
    <row r="1191" spans="1:40" s="170" customFormat="1">
      <c r="A1191" s="170">
        <v>1220</v>
      </c>
      <c r="B1191" s="188" t="s">
        <v>2981</v>
      </c>
      <c r="C1191" s="187" t="s">
        <v>2982</v>
      </c>
      <c r="D1191" s="204" t="s">
        <v>728</v>
      </c>
      <c r="H1191" s="189"/>
      <c r="I1191" s="189"/>
      <c r="J1191" s="189"/>
      <c r="K1191" s="189"/>
      <c r="L1191" s="189"/>
      <c r="M1191" s="189"/>
      <c r="N1191" s="189"/>
      <c r="O1191" s="189"/>
      <c r="P1191" s="189"/>
      <c r="Q1191" s="189"/>
      <c r="R1191" s="189"/>
      <c r="S1191" s="189"/>
      <c r="T1191" s="189"/>
      <c r="U1191" s="189"/>
      <c r="V1191" s="189"/>
      <c r="W1191" s="189"/>
      <c r="X1191" s="189"/>
      <c r="Y1191" s="189"/>
      <c r="Z1191" s="189"/>
      <c r="AA1191" s="189"/>
      <c r="AB1191" s="189"/>
      <c r="AC1191" s="189"/>
      <c r="AD1191" s="189"/>
      <c r="AE1191" s="189"/>
      <c r="AF1191" s="189"/>
      <c r="AG1191" s="189"/>
      <c r="AH1191" s="189"/>
      <c r="AI1191" s="189"/>
      <c r="AJ1191" s="189"/>
      <c r="AK1191" s="189"/>
      <c r="AL1191" s="189"/>
      <c r="AM1191" s="189"/>
      <c r="AN1191" s="189"/>
    </row>
    <row r="1192" spans="1:40" s="170" customFormat="1">
      <c r="A1192" s="170">
        <v>1221</v>
      </c>
      <c r="B1192" s="188" t="s">
        <v>2983</v>
      </c>
      <c r="C1192" s="187" t="s">
        <v>2945</v>
      </c>
      <c r="D1192" s="204" t="s">
        <v>718</v>
      </c>
      <c r="H1192" s="189"/>
      <c r="I1192" s="189"/>
      <c r="J1192" s="189"/>
      <c r="K1192" s="189"/>
      <c r="L1192" s="189"/>
      <c r="M1192" s="189"/>
      <c r="N1192" s="189"/>
      <c r="O1192" s="189"/>
      <c r="P1192" s="189"/>
      <c r="Q1192" s="189"/>
      <c r="R1192" s="189"/>
      <c r="S1192" s="189"/>
      <c r="T1192" s="189"/>
      <c r="U1192" s="189"/>
      <c r="V1192" s="189"/>
      <c r="W1192" s="189"/>
      <c r="X1192" s="189"/>
      <c r="Y1192" s="189"/>
      <c r="Z1192" s="189"/>
      <c r="AA1192" s="189"/>
      <c r="AB1192" s="189"/>
      <c r="AC1192" s="189"/>
      <c r="AD1192" s="189"/>
      <c r="AE1192" s="189"/>
      <c r="AF1192" s="189"/>
      <c r="AG1192" s="189"/>
      <c r="AH1192" s="189"/>
      <c r="AI1192" s="189"/>
      <c r="AJ1192" s="189"/>
      <c r="AK1192" s="189"/>
      <c r="AL1192" s="189"/>
      <c r="AM1192" s="189"/>
      <c r="AN1192" s="189"/>
    </row>
    <row r="1193" spans="1:40" s="170" customFormat="1">
      <c r="A1193" s="170">
        <v>1222</v>
      </c>
      <c r="B1193" s="188" t="s">
        <v>2984</v>
      </c>
      <c r="C1193" s="187" t="s">
        <v>2985</v>
      </c>
      <c r="D1193" s="204" t="s">
        <v>714</v>
      </c>
      <c r="H1193" s="189"/>
      <c r="I1193" s="189"/>
      <c r="J1193" s="189"/>
      <c r="K1193" s="189"/>
      <c r="L1193" s="189"/>
      <c r="M1193" s="189"/>
      <c r="N1193" s="189"/>
      <c r="O1193" s="189"/>
      <c r="P1193" s="189"/>
      <c r="Q1193" s="189"/>
      <c r="R1193" s="189"/>
      <c r="S1193" s="189"/>
      <c r="T1193" s="189"/>
      <c r="U1193" s="189"/>
      <c r="V1193" s="189"/>
      <c r="W1193" s="189"/>
      <c r="X1193" s="189"/>
      <c r="Y1193" s="189"/>
      <c r="Z1193" s="189"/>
      <c r="AA1193" s="189"/>
      <c r="AB1193" s="189"/>
      <c r="AC1193" s="189"/>
      <c r="AD1193" s="189"/>
      <c r="AE1193" s="189"/>
      <c r="AF1193" s="189"/>
      <c r="AG1193" s="189"/>
      <c r="AH1193" s="189"/>
      <c r="AI1193" s="189"/>
      <c r="AJ1193" s="189"/>
      <c r="AK1193" s="189"/>
      <c r="AL1193" s="189"/>
      <c r="AM1193" s="189"/>
      <c r="AN1193" s="189"/>
    </row>
    <row r="1194" spans="1:40" s="170" customFormat="1">
      <c r="A1194" s="170">
        <v>1223</v>
      </c>
      <c r="B1194" s="188" t="s">
        <v>2128</v>
      </c>
      <c r="C1194" s="187" t="s">
        <v>2986</v>
      </c>
      <c r="D1194" s="204" t="s">
        <v>714</v>
      </c>
      <c r="H1194" s="189"/>
      <c r="I1194" s="189"/>
      <c r="J1194" s="189"/>
      <c r="K1194" s="189"/>
      <c r="L1194" s="189"/>
      <c r="M1194" s="189"/>
      <c r="N1194" s="189"/>
      <c r="O1194" s="189"/>
      <c r="P1194" s="189"/>
      <c r="Q1194" s="189"/>
      <c r="R1194" s="189"/>
      <c r="S1194" s="189"/>
      <c r="T1194" s="189"/>
      <c r="U1194" s="189"/>
      <c r="V1194" s="189"/>
      <c r="W1194" s="189"/>
      <c r="X1194" s="189"/>
      <c r="Y1194" s="189"/>
      <c r="Z1194" s="189"/>
      <c r="AA1194" s="189"/>
      <c r="AB1194" s="189"/>
      <c r="AC1194" s="189"/>
      <c r="AD1194" s="189"/>
      <c r="AE1194" s="189"/>
      <c r="AF1194" s="189"/>
      <c r="AG1194" s="189"/>
      <c r="AH1194" s="189"/>
      <c r="AI1194" s="189"/>
      <c r="AJ1194" s="189"/>
      <c r="AK1194" s="189"/>
      <c r="AL1194" s="189"/>
      <c r="AM1194" s="189"/>
      <c r="AN1194" s="189"/>
    </row>
    <row r="1195" spans="1:40" s="170" customFormat="1">
      <c r="A1195" s="170">
        <v>1224</v>
      </c>
      <c r="B1195" s="188" t="s">
        <v>2987</v>
      </c>
      <c r="C1195" s="187" t="s">
        <v>2988</v>
      </c>
      <c r="D1195" s="204" t="s">
        <v>714</v>
      </c>
      <c r="H1195" s="189"/>
      <c r="I1195" s="189"/>
      <c r="J1195" s="189"/>
      <c r="K1195" s="189"/>
      <c r="L1195" s="189"/>
      <c r="M1195" s="189"/>
      <c r="N1195" s="189"/>
      <c r="O1195" s="189"/>
      <c r="P1195" s="189"/>
      <c r="Q1195" s="189"/>
      <c r="R1195" s="189"/>
      <c r="S1195" s="189"/>
      <c r="T1195" s="189"/>
      <c r="U1195" s="189"/>
      <c r="V1195" s="189"/>
      <c r="W1195" s="189"/>
      <c r="X1195" s="189"/>
      <c r="Y1195" s="189"/>
      <c r="Z1195" s="189"/>
      <c r="AA1195" s="189"/>
      <c r="AB1195" s="189"/>
      <c r="AC1195" s="189"/>
      <c r="AD1195" s="189"/>
      <c r="AE1195" s="189"/>
      <c r="AF1195" s="189"/>
      <c r="AG1195" s="189"/>
      <c r="AH1195" s="189"/>
      <c r="AI1195" s="189"/>
      <c r="AJ1195" s="189"/>
      <c r="AK1195" s="189"/>
      <c r="AL1195" s="189"/>
      <c r="AM1195" s="189"/>
      <c r="AN1195" s="189"/>
    </row>
    <row r="1196" spans="1:40" s="170" customFormat="1">
      <c r="A1196" s="170">
        <v>1225</v>
      </c>
      <c r="B1196" s="188" t="s">
        <v>2163</v>
      </c>
      <c r="C1196" s="187" t="s">
        <v>2989</v>
      </c>
      <c r="D1196" s="204" t="s">
        <v>718</v>
      </c>
      <c r="H1196" s="189"/>
      <c r="I1196" s="189"/>
      <c r="J1196" s="189"/>
      <c r="K1196" s="189"/>
      <c r="L1196" s="189"/>
      <c r="M1196" s="189"/>
      <c r="N1196" s="189"/>
      <c r="O1196" s="189"/>
      <c r="P1196" s="189"/>
      <c r="Q1196" s="189"/>
      <c r="R1196" s="189"/>
      <c r="S1196" s="189"/>
      <c r="T1196" s="189"/>
      <c r="U1196" s="189"/>
      <c r="V1196" s="189"/>
      <c r="W1196" s="189"/>
      <c r="X1196" s="189"/>
      <c r="Y1196" s="189"/>
      <c r="Z1196" s="189"/>
      <c r="AA1196" s="189"/>
      <c r="AB1196" s="189"/>
      <c r="AC1196" s="189"/>
      <c r="AD1196" s="189"/>
      <c r="AE1196" s="189"/>
      <c r="AF1196" s="189"/>
      <c r="AG1196" s="189"/>
      <c r="AH1196" s="189"/>
      <c r="AI1196" s="189"/>
      <c r="AJ1196" s="189"/>
      <c r="AK1196" s="189"/>
      <c r="AL1196" s="189"/>
      <c r="AM1196" s="189"/>
      <c r="AN1196" s="189"/>
    </row>
    <row r="1197" spans="1:40" s="170" customFormat="1">
      <c r="A1197" s="170">
        <v>1226</v>
      </c>
      <c r="B1197" s="188" t="s">
        <v>2990</v>
      </c>
      <c r="C1197" s="187" t="s">
        <v>2991</v>
      </c>
      <c r="D1197" s="204" t="s">
        <v>714</v>
      </c>
      <c r="H1197" s="189"/>
      <c r="I1197" s="189"/>
      <c r="J1197" s="189"/>
      <c r="K1197" s="189"/>
      <c r="L1197" s="189"/>
      <c r="M1197" s="189"/>
      <c r="N1197" s="189"/>
      <c r="O1197" s="189"/>
      <c r="P1197" s="189"/>
      <c r="Q1197" s="189"/>
      <c r="R1197" s="189"/>
      <c r="S1197" s="189"/>
      <c r="T1197" s="189"/>
      <c r="U1197" s="189"/>
      <c r="V1197" s="189"/>
      <c r="W1197" s="189"/>
      <c r="X1197" s="189"/>
      <c r="Y1197" s="189"/>
      <c r="Z1197" s="189"/>
      <c r="AA1197" s="189"/>
      <c r="AB1197" s="189"/>
      <c r="AC1197" s="189"/>
      <c r="AD1197" s="189"/>
      <c r="AE1197" s="189"/>
      <c r="AF1197" s="189"/>
      <c r="AG1197" s="189"/>
      <c r="AH1197" s="189"/>
      <c r="AI1197" s="189"/>
      <c r="AJ1197" s="189"/>
      <c r="AK1197" s="189"/>
      <c r="AL1197" s="189"/>
      <c r="AM1197" s="189"/>
      <c r="AN1197" s="189"/>
    </row>
    <row r="1198" spans="1:40" s="170" customFormat="1">
      <c r="A1198" s="170">
        <v>1227</v>
      </c>
      <c r="B1198" s="188" t="s">
        <v>2992</v>
      </c>
      <c r="C1198" s="187" t="s">
        <v>2993</v>
      </c>
      <c r="D1198" s="204" t="s">
        <v>728</v>
      </c>
      <c r="H1198" s="189"/>
      <c r="I1198" s="189"/>
      <c r="J1198" s="189"/>
      <c r="K1198" s="189"/>
      <c r="L1198" s="189"/>
      <c r="M1198" s="189"/>
      <c r="N1198" s="189"/>
      <c r="O1198" s="189"/>
      <c r="P1198" s="189"/>
      <c r="Q1198" s="189"/>
      <c r="R1198" s="189"/>
      <c r="S1198" s="189"/>
      <c r="T1198" s="189"/>
      <c r="U1198" s="189"/>
      <c r="V1198" s="189"/>
      <c r="W1198" s="189"/>
      <c r="X1198" s="189"/>
      <c r="Y1198" s="189"/>
      <c r="Z1198" s="189"/>
      <c r="AA1198" s="189"/>
      <c r="AB1198" s="189"/>
      <c r="AC1198" s="189"/>
      <c r="AD1198" s="189"/>
      <c r="AE1198" s="189"/>
      <c r="AF1198" s="189"/>
      <c r="AG1198" s="189"/>
      <c r="AH1198" s="189"/>
      <c r="AI1198" s="189"/>
      <c r="AJ1198" s="189"/>
      <c r="AK1198" s="189"/>
      <c r="AL1198" s="189"/>
      <c r="AM1198" s="189"/>
      <c r="AN1198" s="189"/>
    </row>
    <row r="1199" spans="1:40" s="170" customFormat="1">
      <c r="A1199" s="170">
        <v>1228</v>
      </c>
      <c r="B1199" s="188" t="s">
        <v>2994</v>
      </c>
      <c r="C1199" s="187" t="s">
        <v>2995</v>
      </c>
      <c r="D1199" s="204" t="s">
        <v>714</v>
      </c>
      <c r="H1199" s="189"/>
      <c r="I1199" s="189"/>
      <c r="J1199" s="189"/>
      <c r="K1199" s="189"/>
      <c r="L1199" s="189"/>
      <c r="M1199" s="189"/>
      <c r="N1199" s="189"/>
      <c r="O1199" s="189"/>
      <c r="P1199" s="189"/>
      <c r="Q1199" s="189"/>
      <c r="R1199" s="189"/>
      <c r="S1199" s="189"/>
      <c r="T1199" s="189"/>
      <c r="U1199" s="189"/>
      <c r="V1199" s="189"/>
      <c r="W1199" s="189"/>
      <c r="X1199" s="189"/>
      <c r="Y1199" s="189"/>
      <c r="Z1199" s="189"/>
      <c r="AA1199" s="189"/>
      <c r="AB1199" s="189"/>
      <c r="AC1199" s="189"/>
      <c r="AD1199" s="189"/>
      <c r="AE1199" s="189"/>
      <c r="AF1199" s="189"/>
      <c r="AG1199" s="189"/>
      <c r="AH1199" s="189"/>
      <c r="AI1199" s="189"/>
      <c r="AJ1199" s="189"/>
      <c r="AK1199" s="189"/>
      <c r="AL1199" s="189"/>
      <c r="AM1199" s="189"/>
      <c r="AN1199" s="189"/>
    </row>
    <row r="1200" spans="1:40" s="170" customFormat="1">
      <c r="A1200" s="170">
        <v>1229</v>
      </c>
      <c r="B1200" s="188" t="s">
        <v>2996</v>
      </c>
      <c r="C1200" s="187" t="s">
        <v>2997</v>
      </c>
      <c r="D1200" s="204" t="s">
        <v>728</v>
      </c>
      <c r="H1200" s="189"/>
      <c r="I1200" s="189"/>
      <c r="J1200" s="189"/>
      <c r="K1200" s="189"/>
      <c r="L1200" s="189"/>
      <c r="M1200" s="189"/>
      <c r="N1200" s="189"/>
      <c r="O1200" s="189"/>
      <c r="P1200" s="189"/>
      <c r="Q1200" s="189"/>
      <c r="R1200" s="189"/>
      <c r="S1200" s="189"/>
      <c r="T1200" s="189"/>
      <c r="U1200" s="189"/>
      <c r="V1200" s="189"/>
      <c r="W1200" s="189"/>
      <c r="X1200" s="189"/>
      <c r="Y1200" s="189"/>
      <c r="Z1200" s="189"/>
      <c r="AA1200" s="189"/>
      <c r="AB1200" s="189"/>
      <c r="AC1200" s="189"/>
      <c r="AD1200" s="189"/>
      <c r="AE1200" s="189"/>
      <c r="AF1200" s="189"/>
      <c r="AG1200" s="189"/>
      <c r="AH1200" s="189"/>
      <c r="AI1200" s="189"/>
      <c r="AJ1200" s="189"/>
      <c r="AK1200" s="189"/>
      <c r="AL1200" s="189"/>
      <c r="AM1200" s="189"/>
      <c r="AN1200" s="189"/>
    </row>
    <row r="1201" spans="1:40" s="170" customFormat="1">
      <c r="A1201" s="215">
        <v>1230</v>
      </c>
      <c r="B1201" s="216" t="s">
        <v>2973</v>
      </c>
      <c r="C1201" s="217" t="s">
        <v>2998</v>
      </c>
      <c r="D1201" s="216" t="s">
        <v>718</v>
      </c>
      <c r="H1201" s="189"/>
      <c r="I1201" s="189"/>
      <c r="J1201" s="189"/>
      <c r="K1201" s="189"/>
      <c r="L1201" s="189"/>
      <c r="M1201" s="189"/>
      <c r="N1201" s="189"/>
      <c r="O1201" s="189"/>
      <c r="P1201" s="189"/>
      <c r="Q1201" s="189"/>
      <c r="R1201" s="189"/>
      <c r="S1201" s="189"/>
      <c r="T1201" s="189"/>
      <c r="U1201" s="189"/>
      <c r="V1201" s="189"/>
      <c r="W1201" s="189"/>
      <c r="X1201" s="189"/>
      <c r="Y1201" s="189"/>
      <c r="Z1201" s="189"/>
      <c r="AA1201" s="189"/>
      <c r="AB1201" s="189"/>
      <c r="AC1201" s="189"/>
      <c r="AD1201" s="189"/>
      <c r="AE1201" s="189"/>
      <c r="AF1201" s="189"/>
      <c r="AG1201" s="189"/>
      <c r="AH1201" s="189"/>
      <c r="AI1201" s="189"/>
      <c r="AJ1201" s="189"/>
      <c r="AK1201" s="189"/>
      <c r="AL1201" s="189"/>
      <c r="AM1201" s="189"/>
      <c r="AN1201" s="189"/>
    </row>
    <row r="1202" spans="1:40" s="170" customFormat="1">
      <c r="A1202" s="170">
        <v>1231</v>
      </c>
      <c r="B1202" s="188" t="s">
        <v>2602</v>
      </c>
      <c r="C1202" s="187" t="s">
        <v>2999</v>
      </c>
      <c r="D1202" s="204" t="s">
        <v>718</v>
      </c>
      <c r="H1202" s="189"/>
      <c r="I1202" s="189"/>
      <c r="J1202" s="189"/>
      <c r="K1202" s="189"/>
      <c r="L1202" s="189"/>
      <c r="M1202" s="189"/>
      <c r="N1202" s="189"/>
      <c r="O1202" s="189"/>
      <c r="P1202" s="189"/>
      <c r="Q1202" s="189"/>
      <c r="R1202" s="189"/>
      <c r="S1202" s="189"/>
      <c r="T1202" s="189"/>
      <c r="U1202" s="189"/>
      <c r="V1202" s="189"/>
      <c r="W1202" s="189"/>
      <c r="X1202" s="189"/>
      <c r="Y1202" s="189"/>
      <c r="Z1202" s="189"/>
      <c r="AA1202" s="189"/>
      <c r="AB1202" s="189"/>
      <c r="AC1202" s="189"/>
      <c r="AD1202" s="189"/>
      <c r="AE1202" s="189"/>
      <c r="AF1202" s="189"/>
      <c r="AG1202" s="189"/>
      <c r="AH1202" s="189"/>
      <c r="AI1202" s="189"/>
      <c r="AJ1202" s="189"/>
      <c r="AK1202" s="189"/>
      <c r="AL1202" s="189"/>
      <c r="AM1202" s="189"/>
      <c r="AN1202" s="189"/>
    </row>
    <row r="1203" spans="1:40" s="170" customFormat="1">
      <c r="A1203" s="170">
        <v>1232</v>
      </c>
      <c r="B1203" s="188" t="s">
        <v>3000</v>
      </c>
      <c r="C1203" s="187" t="s">
        <v>3001</v>
      </c>
      <c r="D1203" s="204" t="s">
        <v>718</v>
      </c>
      <c r="H1203" s="189"/>
      <c r="I1203" s="189"/>
      <c r="J1203" s="189"/>
      <c r="K1203" s="189"/>
      <c r="L1203" s="189"/>
      <c r="M1203" s="189"/>
      <c r="N1203" s="189"/>
      <c r="O1203" s="189"/>
      <c r="P1203" s="189"/>
      <c r="Q1203" s="189"/>
      <c r="R1203" s="189"/>
      <c r="S1203" s="189"/>
      <c r="T1203" s="189"/>
      <c r="U1203" s="189"/>
      <c r="V1203" s="189"/>
      <c r="W1203" s="189"/>
      <c r="X1203" s="189"/>
      <c r="Y1203" s="189"/>
      <c r="Z1203" s="189"/>
      <c r="AA1203" s="189"/>
      <c r="AB1203" s="189"/>
      <c r="AC1203" s="189"/>
      <c r="AD1203" s="189"/>
      <c r="AE1203" s="189"/>
      <c r="AF1203" s="189"/>
      <c r="AG1203" s="189"/>
      <c r="AH1203" s="189"/>
      <c r="AI1203" s="189"/>
      <c r="AJ1203" s="189"/>
      <c r="AK1203" s="189"/>
      <c r="AL1203" s="189"/>
      <c r="AM1203" s="189"/>
      <c r="AN1203" s="189"/>
    </row>
    <row r="1204" spans="1:40" s="170" customFormat="1">
      <c r="A1204" s="170">
        <v>1233</v>
      </c>
      <c r="B1204" s="188" t="s">
        <v>3002</v>
      </c>
      <c r="C1204" s="187" t="s">
        <v>3003</v>
      </c>
      <c r="D1204" s="204" t="s">
        <v>714</v>
      </c>
      <c r="H1204" s="189"/>
      <c r="I1204" s="189"/>
      <c r="J1204" s="189"/>
      <c r="K1204" s="189"/>
      <c r="L1204" s="189"/>
      <c r="M1204" s="189"/>
      <c r="N1204" s="189"/>
      <c r="O1204" s="189"/>
      <c r="P1204" s="189"/>
      <c r="Q1204" s="189"/>
      <c r="R1204" s="189"/>
      <c r="S1204" s="189"/>
      <c r="T1204" s="189"/>
      <c r="U1204" s="189"/>
      <c r="V1204" s="189"/>
      <c r="W1204" s="189"/>
      <c r="X1204" s="189"/>
      <c r="Y1204" s="189"/>
      <c r="Z1204" s="189"/>
      <c r="AA1204" s="189"/>
      <c r="AB1204" s="189"/>
      <c r="AC1204" s="189"/>
      <c r="AD1204" s="189"/>
      <c r="AE1204" s="189"/>
      <c r="AF1204" s="189"/>
      <c r="AG1204" s="189"/>
      <c r="AH1204" s="189"/>
      <c r="AI1204" s="189"/>
      <c r="AJ1204" s="189"/>
      <c r="AK1204" s="189"/>
      <c r="AL1204" s="189"/>
      <c r="AM1204" s="189"/>
      <c r="AN1204" s="189"/>
    </row>
    <row r="1205" spans="1:40" s="170" customFormat="1">
      <c r="A1205" s="170">
        <v>1234</v>
      </c>
      <c r="B1205" s="188" t="s">
        <v>3004</v>
      </c>
      <c r="C1205" s="187" t="s">
        <v>3005</v>
      </c>
      <c r="D1205" s="204" t="s">
        <v>728</v>
      </c>
      <c r="H1205" s="189"/>
      <c r="I1205" s="189"/>
      <c r="J1205" s="189"/>
      <c r="K1205" s="189"/>
      <c r="L1205" s="189"/>
      <c r="M1205" s="189"/>
      <c r="N1205" s="189"/>
      <c r="O1205" s="189"/>
      <c r="P1205" s="189"/>
      <c r="Q1205" s="189"/>
      <c r="R1205" s="189"/>
      <c r="S1205" s="189"/>
      <c r="T1205" s="189"/>
      <c r="U1205" s="189"/>
      <c r="V1205" s="189"/>
      <c r="W1205" s="189"/>
      <c r="X1205" s="189"/>
      <c r="Y1205" s="189"/>
      <c r="Z1205" s="189"/>
      <c r="AA1205" s="189"/>
      <c r="AB1205" s="189"/>
      <c r="AC1205" s="189"/>
      <c r="AD1205" s="189"/>
      <c r="AE1205" s="189"/>
      <c r="AF1205" s="189"/>
      <c r="AG1205" s="189"/>
      <c r="AH1205" s="189"/>
      <c r="AI1205" s="189"/>
      <c r="AJ1205" s="189"/>
      <c r="AK1205" s="189"/>
      <c r="AL1205" s="189"/>
      <c r="AM1205" s="189"/>
      <c r="AN1205" s="189"/>
    </row>
    <row r="1206" spans="1:40" s="170" customFormat="1">
      <c r="A1206" s="170">
        <v>1235</v>
      </c>
      <c r="B1206" s="188" t="s">
        <v>2975</v>
      </c>
      <c r="C1206" s="187" t="s">
        <v>3006</v>
      </c>
      <c r="D1206" s="204" t="s">
        <v>714</v>
      </c>
      <c r="H1206" s="189"/>
      <c r="I1206" s="189"/>
      <c r="J1206" s="189"/>
      <c r="K1206" s="189"/>
      <c r="L1206" s="189"/>
      <c r="M1206" s="189"/>
      <c r="N1206" s="189"/>
      <c r="O1206" s="189"/>
      <c r="P1206" s="189"/>
      <c r="Q1206" s="189"/>
      <c r="R1206" s="189"/>
      <c r="S1206" s="189"/>
      <c r="T1206" s="189"/>
      <c r="U1206" s="189"/>
      <c r="V1206" s="189"/>
      <c r="W1206" s="189"/>
      <c r="X1206" s="189"/>
      <c r="Y1206" s="189"/>
      <c r="Z1206" s="189"/>
      <c r="AA1206" s="189"/>
      <c r="AB1206" s="189"/>
      <c r="AC1206" s="189"/>
      <c r="AD1206" s="189"/>
      <c r="AE1206" s="189"/>
      <c r="AF1206" s="189"/>
      <c r="AG1206" s="189"/>
      <c r="AH1206" s="189"/>
      <c r="AI1206" s="189"/>
      <c r="AJ1206" s="189"/>
      <c r="AK1206" s="189"/>
      <c r="AL1206" s="189"/>
      <c r="AM1206" s="189"/>
      <c r="AN1206" s="189"/>
    </row>
    <row r="1207" spans="1:40" s="170" customFormat="1">
      <c r="A1207" s="170">
        <v>1237</v>
      </c>
      <c r="B1207" s="188" t="s">
        <v>3007</v>
      </c>
      <c r="C1207" s="187" t="s">
        <v>3008</v>
      </c>
      <c r="D1207" s="204" t="s">
        <v>728</v>
      </c>
      <c r="H1207" s="189"/>
      <c r="I1207" s="189"/>
      <c r="J1207" s="189"/>
      <c r="K1207" s="189"/>
      <c r="L1207" s="189"/>
      <c r="M1207" s="189"/>
      <c r="N1207" s="189"/>
      <c r="O1207" s="189"/>
      <c r="P1207" s="189"/>
      <c r="Q1207" s="189"/>
      <c r="R1207" s="189"/>
      <c r="S1207" s="189"/>
      <c r="T1207" s="189"/>
      <c r="U1207" s="189"/>
      <c r="V1207" s="189"/>
      <c r="W1207" s="189"/>
      <c r="X1207" s="189"/>
      <c r="Y1207" s="189"/>
      <c r="Z1207" s="189"/>
      <c r="AA1207" s="189"/>
      <c r="AB1207" s="189"/>
      <c r="AC1207" s="189"/>
      <c r="AD1207" s="189"/>
      <c r="AE1207" s="189"/>
      <c r="AF1207" s="189"/>
      <c r="AG1207" s="189"/>
      <c r="AH1207" s="189"/>
      <c r="AI1207" s="189"/>
      <c r="AJ1207" s="189"/>
      <c r="AK1207" s="189"/>
      <c r="AL1207" s="189"/>
      <c r="AM1207" s="189"/>
      <c r="AN1207" s="189"/>
    </row>
    <row r="1208" spans="1:40" s="170" customFormat="1">
      <c r="A1208" s="170">
        <v>1238</v>
      </c>
      <c r="B1208" s="188" t="s">
        <v>3009</v>
      </c>
      <c r="C1208" s="187" t="s">
        <v>3010</v>
      </c>
      <c r="D1208" s="204" t="s">
        <v>714</v>
      </c>
      <c r="H1208" s="189"/>
      <c r="I1208" s="189"/>
      <c r="J1208" s="189"/>
      <c r="K1208" s="189"/>
      <c r="L1208" s="189"/>
      <c r="M1208" s="189"/>
      <c r="N1208" s="189"/>
      <c r="O1208" s="189"/>
      <c r="P1208" s="189"/>
      <c r="Q1208" s="189"/>
      <c r="R1208" s="189"/>
      <c r="S1208" s="189"/>
      <c r="T1208" s="189"/>
      <c r="U1208" s="189"/>
      <c r="V1208" s="189"/>
      <c r="W1208" s="189"/>
      <c r="X1208" s="189"/>
      <c r="Y1208" s="189"/>
      <c r="Z1208" s="189"/>
      <c r="AA1208" s="189"/>
      <c r="AB1208" s="189"/>
      <c r="AC1208" s="189"/>
      <c r="AD1208" s="189"/>
      <c r="AE1208" s="189"/>
      <c r="AF1208" s="189"/>
      <c r="AG1208" s="189"/>
      <c r="AH1208" s="189"/>
      <c r="AI1208" s="189"/>
      <c r="AJ1208" s="189"/>
      <c r="AK1208" s="189"/>
      <c r="AL1208" s="189"/>
      <c r="AM1208" s="189"/>
      <c r="AN1208" s="189"/>
    </row>
    <row r="1209" spans="1:40" s="170" customFormat="1">
      <c r="A1209" s="170">
        <v>1239</v>
      </c>
      <c r="B1209" s="188" t="s">
        <v>3011</v>
      </c>
      <c r="C1209" s="187" t="s">
        <v>3012</v>
      </c>
      <c r="D1209" s="204" t="s">
        <v>728</v>
      </c>
      <c r="H1209" s="189"/>
      <c r="I1209" s="189"/>
      <c r="J1209" s="189"/>
      <c r="K1209" s="189"/>
      <c r="L1209" s="189"/>
      <c r="M1209" s="189"/>
      <c r="N1209" s="189"/>
      <c r="O1209" s="189"/>
      <c r="P1209" s="189"/>
      <c r="Q1209" s="189"/>
      <c r="R1209" s="189"/>
      <c r="S1209" s="189"/>
      <c r="T1209" s="189"/>
      <c r="U1209" s="189"/>
      <c r="V1209" s="189"/>
      <c r="W1209" s="189"/>
      <c r="X1209" s="189"/>
      <c r="Y1209" s="189"/>
      <c r="Z1209" s="189"/>
      <c r="AA1209" s="189"/>
      <c r="AB1209" s="189"/>
      <c r="AC1209" s="189"/>
      <c r="AD1209" s="189"/>
      <c r="AE1209" s="189"/>
      <c r="AF1209" s="189"/>
      <c r="AG1209" s="189"/>
      <c r="AH1209" s="189"/>
      <c r="AI1209" s="189"/>
      <c r="AJ1209" s="189"/>
      <c r="AK1209" s="189"/>
      <c r="AL1209" s="189"/>
      <c r="AM1209" s="189"/>
      <c r="AN1209" s="189"/>
    </row>
    <row r="1210" spans="1:40" s="170" customFormat="1">
      <c r="A1210" s="170">
        <v>1240</v>
      </c>
      <c r="B1210" s="188" t="s">
        <v>3013</v>
      </c>
      <c r="C1210" s="187" t="s">
        <v>3014</v>
      </c>
      <c r="D1210" s="204" t="s">
        <v>714</v>
      </c>
      <c r="H1210" s="189"/>
      <c r="I1210" s="189"/>
      <c r="J1210" s="189"/>
      <c r="K1210" s="189"/>
      <c r="L1210" s="189"/>
      <c r="M1210" s="189"/>
      <c r="N1210" s="189"/>
      <c r="O1210" s="189"/>
      <c r="P1210" s="189"/>
      <c r="Q1210" s="189"/>
      <c r="R1210" s="189"/>
      <c r="S1210" s="189"/>
      <c r="T1210" s="189"/>
      <c r="U1210" s="189"/>
      <c r="V1210" s="189"/>
      <c r="W1210" s="189"/>
      <c r="X1210" s="189"/>
      <c r="Y1210" s="189"/>
      <c r="Z1210" s="189"/>
      <c r="AA1210" s="189"/>
      <c r="AB1210" s="189"/>
      <c r="AC1210" s="189"/>
      <c r="AD1210" s="189"/>
      <c r="AE1210" s="189"/>
      <c r="AF1210" s="189"/>
      <c r="AG1210" s="189"/>
      <c r="AH1210" s="189"/>
      <c r="AI1210" s="189"/>
      <c r="AJ1210" s="189"/>
      <c r="AK1210" s="189"/>
      <c r="AL1210" s="189"/>
      <c r="AM1210" s="189"/>
      <c r="AN1210" s="189"/>
    </row>
    <row r="1211" spans="1:40" s="170" customFormat="1">
      <c r="A1211" s="170">
        <v>1241</v>
      </c>
      <c r="B1211" s="188" t="s">
        <v>3015</v>
      </c>
      <c r="C1211" s="187" t="s">
        <v>3016</v>
      </c>
      <c r="D1211" s="204" t="s">
        <v>714</v>
      </c>
      <c r="H1211" s="189"/>
      <c r="I1211" s="189"/>
      <c r="J1211" s="189"/>
      <c r="K1211" s="189"/>
      <c r="L1211" s="189"/>
      <c r="M1211" s="189"/>
      <c r="N1211" s="189"/>
      <c r="O1211" s="189"/>
      <c r="P1211" s="189"/>
      <c r="Q1211" s="189"/>
      <c r="R1211" s="189"/>
      <c r="S1211" s="189"/>
      <c r="T1211" s="189"/>
      <c r="U1211" s="189"/>
      <c r="V1211" s="189"/>
      <c r="W1211" s="189"/>
      <c r="X1211" s="189"/>
      <c r="Y1211" s="189"/>
      <c r="Z1211" s="189"/>
      <c r="AA1211" s="189"/>
      <c r="AB1211" s="189"/>
      <c r="AC1211" s="189"/>
      <c r="AD1211" s="189"/>
      <c r="AE1211" s="189"/>
      <c r="AF1211" s="189"/>
      <c r="AG1211" s="189"/>
      <c r="AH1211" s="189"/>
      <c r="AI1211" s="189"/>
      <c r="AJ1211" s="189"/>
      <c r="AK1211" s="189"/>
      <c r="AL1211" s="189"/>
      <c r="AM1211" s="189"/>
      <c r="AN1211" s="189"/>
    </row>
    <row r="1212" spans="1:40" s="170" customFormat="1">
      <c r="A1212" s="170">
        <v>1242</v>
      </c>
      <c r="B1212" s="188" t="s">
        <v>3017</v>
      </c>
      <c r="C1212" s="187" t="s">
        <v>3018</v>
      </c>
      <c r="D1212" s="204" t="s">
        <v>728</v>
      </c>
      <c r="H1212" s="189"/>
      <c r="I1212" s="189"/>
      <c r="J1212" s="189"/>
      <c r="K1212" s="189"/>
      <c r="L1212" s="189"/>
      <c r="M1212" s="189"/>
      <c r="N1212" s="189"/>
      <c r="O1212" s="189"/>
      <c r="P1212" s="189"/>
      <c r="Q1212" s="189"/>
      <c r="R1212" s="189"/>
      <c r="S1212" s="189"/>
      <c r="T1212" s="189"/>
      <c r="U1212" s="189"/>
      <c r="V1212" s="189"/>
      <c r="W1212" s="189"/>
      <c r="X1212" s="189"/>
      <c r="Y1212" s="189"/>
      <c r="Z1212" s="189"/>
      <c r="AA1212" s="189"/>
      <c r="AB1212" s="189"/>
      <c r="AC1212" s="189"/>
      <c r="AD1212" s="189"/>
      <c r="AE1212" s="189"/>
      <c r="AF1212" s="189"/>
      <c r="AG1212" s="189"/>
      <c r="AH1212" s="189"/>
      <c r="AI1212" s="189"/>
      <c r="AJ1212" s="189"/>
      <c r="AK1212" s="189"/>
      <c r="AL1212" s="189"/>
      <c r="AM1212" s="189"/>
      <c r="AN1212" s="189"/>
    </row>
    <row r="1213" spans="1:40" s="170" customFormat="1">
      <c r="A1213" s="170">
        <v>1243</v>
      </c>
      <c r="B1213" s="188" t="s">
        <v>3019</v>
      </c>
      <c r="C1213" s="187" t="s">
        <v>3020</v>
      </c>
      <c r="D1213" s="204" t="s">
        <v>714</v>
      </c>
      <c r="H1213" s="189"/>
      <c r="I1213" s="189"/>
      <c r="J1213" s="189"/>
      <c r="K1213" s="189"/>
      <c r="L1213" s="189"/>
      <c r="M1213" s="189"/>
      <c r="N1213" s="189"/>
      <c r="O1213" s="189"/>
      <c r="P1213" s="189"/>
      <c r="Q1213" s="189"/>
      <c r="R1213" s="189"/>
      <c r="S1213" s="189"/>
      <c r="T1213" s="189"/>
      <c r="U1213" s="189"/>
      <c r="V1213" s="189"/>
      <c r="W1213" s="189"/>
      <c r="X1213" s="189"/>
      <c r="Y1213" s="189"/>
      <c r="Z1213" s="189"/>
      <c r="AA1213" s="189"/>
      <c r="AB1213" s="189"/>
      <c r="AC1213" s="189"/>
      <c r="AD1213" s="189"/>
      <c r="AE1213" s="189"/>
      <c r="AF1213" s="189"/>
      <c r="AG1213" s="189"/>
      <c r="AH1213" s="189"/>
      <c r="AI1213" s="189"/>
      <c r="AJ1213" s="189"/>
      <c r="AK1213" s="189"/>
      <c r="AL1213" s="189"/>
      <c r="AM1213" s="189"/>
      <c r="AN1213" s="189"/>
    </row>
    <row r="1214" spans="1:40" s="170" customFormat="1">
      <c r="A1214" s="170">
        <v>1244</v>
      </c>
      <c r="B1214" s="188" t="s">
        <v>3021</v>
      </c>
      <c r="C1214" s="187" t="s">
        <v>3022</v>
      </c>
      <c r="D1214" s="204" t="s">
        <v>714</v>
      </c>
      <c r="H1214" s="189"/>
      <c r="I1214" s="189"/>
      <c r="J1214" s="189"/>
      <c r="K1214" s="189"/>
      <c r="L1214" s="189"/>
      <c r="M1214" s="189"/>
      <c r="N1214" s="189"/>
      <c r="O1214" s="189"/>
      <c r="P1214" s="189"/>
      <c r="Q1214" s="189"/>
      <c r="R1214" s="189"/>
      <c r="S1214" s="189"/>
      <c r="T1214" s="189"/>
      <c r="U1214" s="189"/>
      <c r="V1214" s="189"/>
      <c r="W1214" s="189"/>
      <c r="X1214" s="189"/>
      <c r="Y1214" s="189"/>
      <c r="Z1214" s="189"/>
      <c r="AA1214" s="189"/>
      <c r="AB1214" s="189"/>
      <c r="AC1214" s="189"/>
      <c r="AD1214" s="189"/>
      <c r="AE1214" s="189"/>
      <c r="AF1214" s="189"/>
      <c r="AG1214" s="189"/>
      <c r="AH1214" s="189"/>
      <c r="AI1214" s="189"/>
      <c r="AJ1214" s="189"/>
      <c r="AK1214" s="189"/>
      <c r="AL1214" s="189"/>
      <c r="AM1214" s="189"/>
      <c r="AN1214" s="189"/>
    </row>
    <row r="1215" spans="1:40" s="170" customFormat="1">
      <c r="A1215" s="170">
        <v>1245</v>
      </c>
      <c r="B1215" s="188" t="s">
        <v>3023</v>
      </c>
      <c r="C1215" s="187" t="s">
        <v>3024</v>
      </c>
      <c r="D1215" s="204" t="s">
        <v>714</v>
      </c>
      <c r="H1215" s="189"/>
      <c r="I1215" s="189"/>
      <c r="J1215" s="189"/>
      <c r="K1215" s="189"/>
      <c r="L1215" s="189"/>
      <c r="M1215" s="189"/>
      <c r="N1215" s="189"/>
      <c r="O1215" s="189"/>
      <c r="P1215" s="189"/>
      <c r="Q1215" s="189"/>
      <c r="R1215" s="189"/>
      <c r="S1215" s="189"/>
      <c r="T1215" s="189"/>
      <c r="U1215" s="189"/>
      <c r="V1215" s="189"/>
      <c r="W1215" s="189"/>
      <c r="X1215" s="189"/>
      <c r="Y1215" s="189"/>
      <c r="Z1215" s="189"/>
      <c r="AA1215" s="189"/>
      <c r="AB1215" s="189"/>
      <c r="AC1215" s="189"/>
      <c r="AD1215" s="189"/>
      <c r="AE1215" s="189"/>
      <c r="AF1215" s="189"/>
      <c r="AG1215" s="189"/>
      <c r="AH1215" s="189"/>
      <c r="AI1215" s="189"/>
      <c r="AJ1215" s="189"/>
      <c r="AK1215" s="189"/>
      <c r="AL1215" s="189"/>
      <c r="AM1215" s="189"/>
      <c r="AN1215" s="189"/>
    </row>
    <row r="1216" spans="1:40">
      <c r="A1216" s="170">
        <v>1246</v>
      </c>
      <c r="B1216" s="188" t="s">
        <v>3025</v>
      </c>
      <c r="C1216" s="187" t="s">
        <v>3026</v>
      </c>
      <c r="D1216" s="204" t="s">
        <v>728</v>
      </c>
    </row>
    <row r="1217" spans="1:40">
      <c r="A1217" s="170">
        <v>1247</v>
      </c>
      <c r="B1217" s="188" t="s">
        <v>1998</v>
      </c>
      <c r="C1217" s="187" t="s">
        <v>3027</v>
      </c>
      <c r="D1217" s="204" t="s">
        <v>718</v>
      </c>
    </row>
    <row r="1218" spans="1:40">
      <c r="A1218" s="170">
        <v>1248</v>
      </c>
      <c r="B1218" s="188" t="s">
        <v>3028</v>
      </c>
      <c r="C1218" s="187" t="s">
        <v>3029</v>
      </c>
      <c r="D1218" s="204" t="s">
        <v>714</v>
      </c>
    </row>
    <row r="1219" spans="1:40">
      <c r="A1219" s="170">
        <v>1249</v>
      </c>
      <c r="B1219" s="188" t="s">
        <v>3030</v>
      </c>
      <c r="C1219" s="187" t="s">
        <v>3031</v>
      </c>
      <c r="D1219" s="204" t="s">
        <v>714</v>
      </c>
    </row>
    <row r="1220" spans="1:40">
      <c r="A1220" s="169">
        <v>1250</v>
      </c>
      <c r="B1220" s="207" t="s">
        <v>3032</v>
      </c>
      <c r="C1220" s="208" t="s">
        <v>3033</v>
      </c>
      <c r="D1220" s="212" t="s">
        <v>728</v>
      </c>
    </row>
    <row r="1221" spans="1:40">
      <c r="A1221" s="170">
        <v>1251</v>
      </c>
      <c r="B1221" s="188" t="s">
        <v>3034</v>
      </c>
      <c r="C1221" s="187" t="s">
        <v>3035</v>
      </c>
      <c r="D1221" s="204" t="s">
        <v>718</v>
      </c>
    </row>
    <row r="1222" spans="1:40">
      <c r="A1222" s="170">
        <v>1252</v>
      </c>
      <c r="B1222" s="188" t="s">
        <v>3036</v>
      </c>
      <c r="C1222" s="187" t="s">
        <v>3037</v>
      </c>
      <c r="D1222" s="204" t="s">
        <v>714</v>
      </c>
    </row>
    <row r="1223" spans="1:40">
      <c r="A1223" s="170">
        <v>1253</v>
      </c>
      <c r="B1223" s="188" t="s">
        <v>3038</v>
      </c>
      <c r="C1223" s="187" t="s">
        <v>3039</v>
      </c>
      <c r="D1223" s="204" t="s">
        <v>714</v>
      </c>
    </row>
    <row r="1224" spans="1:40">
      <c r="A1224" s="170">
        <v>1254</v>
      </c>
      <c r="B1224" s="188" t="s">
        <v>3040</v>
      </c>
      <c r="C1224" s="187" t="s">
        <v>3041</v>
      </c>
      <c r="D1224" s="204" t="s">
        <v>718</v>
      </c>
    </row>
    <row r="1225" spans="1:40">
      <c r="A1225" s="170">
        <v>1255</v>
      </c>
      <c r="B1225" s="188" t="s">
        <v>3042</v>
      </c>
      <c r="C1225" s="187" t="s">
        <v>3043</v>
      </c>
      <c r="D1225" s="204" t="s">
        <v>714</v>
      </c>
    </row>
    <row r="1226" spans="1:40" s="38" customFormat="1">
      <c r="A1226" s="170">
        <v>1256</v>
      </c>
      <c r="B1226" s="188" t="s">
        <v>3044</v>
      </c>
      <c r="C1226" s="187" t="s">
        <v>3045</v>
      </c>
      <c r="D1226" s="204" t="s">
        <v>718</v>
      </c>
      <c r="E1226" s="169"/>
      <c r="F1226" s="169"/>
      <c r="G1226" s="169"/>
      <c r="H1226" s="213"/>
      <c r="I1226" s="213"/>
      <c r="J1226" s="213"/>
      <c r="K1226" s="213"/>
      <c r="L1226" s="213"/>
      <c r="M1226" s="213"/>
      <c r="N1226" s="213"/>
      <c r="O1226" s="213"/>
      <c r="P1226" s="213"/>
      <c r="Q1226" s="213"/>
      <c r="R1226" s="213"/>
      <c r="S1226" s="213"/>
      <c r="T1226" s="213"/>
      <c r="U1226" s="213"/>
      <c r="V1226" s="213"/>
      <c r="W1226" s="213"/>
      <c r="X1226" s="213"/>
      <c r="Y1226" s="213"/>
      <c r="Z1226" s="213"/>
      <c r="AA1226" s="213"/>
      <c r="AB1226" s="213"/>
      <c r="AC1226" s="213"/>
      <c r="AD1226" s="213"/>
      <c r="AE1226" s="213"/>
      <c r="AF1226" s="213"/>
      <c r="AG1226" s="213"/>
      <c r="AH1226" s="213"/>
      <c r="AI1226" s="213"/>
      <c r="AJ1226" s="213"/>
      <c r="AK1226" s="213"/>
      <c r="AL1226" s="213"/>
      <c r="AM1226" s="213"/>
      <c r="AN1226" s="213"/>
    </row>
    <row r="1227" spans="1:40">
      <c r="A1227" s="170">
        <v>1257</v>
      </c>
      <c r="B1227" s="188" t="s">
        <v>3046</v>
      </c>
      <c r="C1227" s="187" t="s">
        <v>3047</v>
      </c>
      <c r="D1227" s="204" t="s">
        <v>714</v>
      </c>
    </row>
    <row r="1228" spans="1:40">
      <c r="A1228" s="170">
        <v>1258</v>
      </c>
      <c r="B1228" s="188" t="s">
        <v>3048</v>
      </c>
      <c r="C1228" s="187" t="s">
        <v>3049</v>
      </c>
      <c r="D1228" s="204" t="s">
        <v>718</v>
      </c>
    </row>
    <row r="1229" spans="1:40">
      <c r="A1229" s="170">
        <v>1259</v>
      </c>
      <c r="B1229" s="188" t="s">
        <v>3050</v>
      </c>
      <c r="C1229" s="187" t="s">
        <v>3051</v>
      </c>
      <c r="D1229" s="204" t="s">
        <v>718</v>
      </c>
    </row>
    <row r="1230" spans="1:40">
      <c r="A1230" s="170">
        <v>1260</v>
      </c>
      <c r="B1230" s="188" t="s">
        <v>3052</v>
      </c>
      <c r="C1230" s="187" t="s">
        <v>3053</v>
      </c>
      <c r="D1230" s="204" t="s">
        <v>718</v>
      </c>
    </row>
    <row r="1231" spans="1:40">
      <c r="A1231" s="170">
        <v>1261</v>
      </c>
      <c r="B1231" s="188" t="s">
        <v>3054</v>
      </c>
      <c r="C1231" s="187" t="s">
        <v>3055</v>
      </c>
      <c r="D1231" s="204" t="s">
        <v>714</v>
      </c>
    </row>
    <row r="1232" spans="1:40" s="170" customFormat="1">
      <c r="A1232" s="170">
        <v>1262</v>
      </c>
      <c r="B1232" s="188" t="s">
        <v>3056</v>
      </c>
      <c r="C1232" s="187" t="s">
        <v>3057</v>
      </c>
      <c r="D1232" s="204" t="s">
        <v>718</v>
      </c>
      <c r="H1232" s="189"/>
      <c r="I1232" s="189"/>
      <c r="J1232" s="189"/>
      <c r="K1232" s="189"/>
      <c r="L1232" s="189"/>
      <c r="M1232" s="189"/>
      <c r="N1232" s="189"/>
      <c r="O1232" s="189"/>
      <c r="P1232" s="189"/>
      <c r="Q1232" s="189"/>
      <c r="R1232" s="189"/>
      <c r="S1232" s="189"/>
      <c r="T1232" s="189"/>
      <c r="U1232" s="189"/>
      <c r="V1232" s="189"/>
      <c r="W1232" s="189"/>
      <c r="X1232" s="189"/>
      <c r="Y1232" s="189"/>
      <c r="Z1232" s="189"/>
      <c r="AA1232" s="189"/>
      <c r="AB1232" s="189"/>
      <c r="AC1232" s="189"/>
      <c r="AD1232" s="189"/>
      <c r="AE1232" s="189"/>
      <c r="AF1232" s="189"/>
      <c r="AG1232" s="189"/>
      <c r="AH1232" s="189"/>
      <c r="AI1232" s="189"/>
      <c r="AJ1232" s="189"/>
      <c r="AK1232" s="189"/>
      <c r="AL1232" s="189"/>
      <c r="AM1232" s="189"/>
      <c r="AN1232" s="189"/>
    </row>
    <row r="1233" spans="1:40" s="170" customFormat="1">
      <c r="A1233" s="170">
        <v>1264</v>
      </c>
      <c r="B1233" s="188" t="s">
        <v>3058</v>
      </c>
      <c r="C1233" s="187" t="s">
        <v>3059</v>
      </c>
      <c r="D1233" s="204" t="s">
        <v>714</v>
      </c>
      <c r="H1233" s="189"/>
      <c r="I1233" s="189"/>
      <c r="J1233" s="189"/>
      <c r="K1233" s="189"/>
      <c r="L1233" s="189"/>
      <c r="M1233" s="189"/>
      <c r="N1233" s="189"/>
      <c r="O1233" s="189"/>
      <c r="P1233" s="189"/>
      <c r="Q1233" s="189"/>
      <c r="R1233" s="189"/>
      <c r="S1233" s="189"/>
      <c r="T1233" s="189"/>
      <c r="U1233" s="189"/>
      <c r="V1233" s="189"/>
      <c r="W1233" s="189"/>
      <c r="X1233" s="189"/>
      <c r="Y1233" s="189"/>
      <c r="Z1233" s="189"/>
      <c r="AA1233" s="189"/>
      <c r="AB1233" s="189"/>
      <c r="AC1233" s="189"/>
      <c r="AD1233" s="189"/>
      <c r="AE1233" s="189"/>
      <c r="AF1233" s="189"/>
      <c r="AG1233" s="189"/>
      <c r="AH1233" s="189"/>
      <c r="AI1233" s="189"/>
      <c r="AJ1233" s="189"/>
      <c r="AK1233" s="189"/>
      <c r="AL1233" s="189"/>
      <c r="AM1233" s="189"/>
      <c r="AN1233" s="189"/>
    </row>
    <row r="1234" spans="1:40" s="170" customFormat="1">
      <c r="A1234" s="170">
        <v>1265</v>
      </c>
      <c r="B1234" s="188" t="s">
        <v>3060</v>
      </c>
      <c r="C1234" s="187" t="s">
        <v>3061</v>
      </c>
      <c r="D1234" s="204" t="s">
        <v>718</v>
      </c>
      <c r="H1234" s="189"/>
      <c r="I1234" s="189"/>
      <c r="J1234" s="189"/>
      <c r="K1234" s="189"/>
      <c r="L1234" s="189"/>
      <c r="M1234" s="189"/>
      <c r="N1234" s="189"/>
      <c r="O1234" s="189"/>
      <c r="P1234" s="189"/>
      <c r="Q1234" s="189"/>
      <c r="R1234" s="189"/>
      <c r="S1234" s="189"/>
      <c r="T1234" s="189"/>
      <c r="U1234" s="189"/>
      <c r="V1234" s="189"/>
      <c r="W1234" s="189"/>
      <c r="X1234" s="189"/>
      <c r="Y1234" s="189"/>
      <c r="Z1234" s="189"/>
      <c r="AA1234" s="189"/>
      <c r="AB1234" s="189"/>
      <c r="AC1234" s="189"/>
      <c r="AD1234" s="189"/>
      <c r="AE1234" s="189"/>
      <c r="AF1234" s="189"/>
      <c r="AG1234" s="189"/>
      <c r="AH1234" s="189"/>
      <c r="AI1234" s="189"/>
      <c r="AJ1234" s="189"/>
      <c r="AK1234" s="189"/>
      <c r="AL1234" s="189"/>
      <c r="AM1234" s="189"/>
      <c r="AN1234" s="189"/>
    </row>
    <row r="1235" spans="1:40" s="170" customFormat="1">
      <c r="A1235" s="170">
        <v>1267</v>
      </c>
      <c r="B1235" s="188" t="s">
        <v>3062</v>
      </c>
      <c r="C1235" s="187" t="s">
        <v>3063</v>
      </c>
      <c r="D1235" s="204" t="s">
        <v>714</v>
      </c>
      <c r="H1235" s="189"/>
      <c r="I1235" s="189"/>
      <c r="J1235" s="189"/>
      <c r="K1235" s="189"/>
      <c r="L1235" s="189"/>
      <c r="M1235" s="189"/>
      <c r="N1235" s="189"/>
      <c r="O1235" s="189"/>
      <c r="P1235" s="189"/>
      <c r="Q1235" s="189"/>
      <c r="R1235" s="189"/>
      <c r="S1235" s="189"/>
      <c r="T1235" s="189"/>
      <c r="U1235" s="189"/>
      <c r="V1235" s="189"/>
      <c r="W1235" s="189"/>
      <c r="X1235" s="189"/>
      <c r="Y1235" s="189"/>
      <c r="Z1235" s="189"/>
      <c r="AA1235" s="189"/>
      <c r="AB1235" s="189"/>
      <c r="AC1235" s="189"/>
      <c r="AD1235" s="189"/>
      <c r="AE1235" s="189"/>
      <c r="AF1235" s="189"/>
      <c r="AG1235" s="189"/>
      <c r="AH1235" s="189"/>
      <c r="AI1235" s="189"/>
      <c r="AJ1235" s="189"/>
      <c r="AK1235" s="189"/>
      <c r="AL1235" s="189"/>
      <c r="AM1235" s="189"/>
      <c r="AN1235" s="189"/>
    </row>
    <row r="1236" spans="1:40" s="170" customFormat="1">
      <c r="A1236" s="170">
        <v>1268</v>
      </c>
      <c r="B1236" s="188" t="s">
        <v>3064</v>
      </c>
      <c r="C1236" s="187" t="s">
        <v>3065</v>
      </c>
      <c r="D1236" s="204" t="s">
        <v>718</v>
      </c>
      <c r="H1236" s="189"/>
      <c r="I1236" s="189"/>
      <c r="J1236" s="189"/>
      <c r="K1236" s="189"/>
      <c r="L1236" s="189"/>
      <c r="M1236" s="189"/>
      <c r="N1236" s="189"/>
      <c r="O1236" s="189"/>
      <c r="P1236" s="189"/>
      <c r="Q1236" s="189"/>
      <c r="R1236" s="189"/>
      <c r="S1236" s="189"/>
      <c r="T1236" s="189"/>
      <c r="U1236" s="189"/>
      <c r="V1236" s="189"/>
      <c r="W1236" s="189"/>
      <c r="X1236" s="189"/>
      <c r="Y1236" s="189"/>
      <c r="Z1236" s="189"/>
      <c r="AA1236" s="189"/>
      <c r="AB1236" s="189"/>
      <c r="AC1236" s="189"/>
      <c r="AD1236" s="189"/>
      <c r="AE1236" s="189"/>
      <c r="AF1236" s="189"/>
      <c r="AG1236" s="189"/>
      <c r="AH1236" s="189"/>
      <c r="AI1236" s="189"/>
      <c r="AJ1236" s="189"/>
      <c r="AK1236" s="189"/>
      <c r="AL1236" s="189"/>
      <c r="AM1236" s="189"/>
      <c r="AN1236" s="189"/>
    </row>
    <row r="1237" spans="1:40" s="170" customFormat="1">
      <c r="A1237" s="170">
        <v>1269</v>
      </c>
      <c r="B1237" s="188" t="s">
        <v>3066</v>
      </c>
      <c r="C1237" s="187" t="s">
        <v>3067</v>
      </c>
      <c r="D1237" s="204" t="s">
        <v>714</v>
      </c>
      <c r="H1237" s="189"/>
      <c r="I1237" s="189"/>
      <c r="J1237" s="189"/>
      <c r="K1237" s="189"/>
      <c r="L1237" s="189"/>
      <c r="M1237" s="189"/>
      <c r="N1237" s="189"/>
      <c r="O1237" s="189"/>
      <c r="P1237" s="189"/>
      <c r="Q1237" s="189"/>
      <c r="R1237" s="189"/>
      <c r="S1237" s="189"/>
      <c r="T1237" s="189"/>
      <c r="U1237" s="189"/>
      <c r="V1237" s="189"/>
      <c r="W1237" s="189"/>
      <c r="X1237" s="189"/>
      <c r="Y1237" s="189"/>
      <c r="Z1237" s="189"/>
      <c r="AA1237" s="189"/>
      <c r="AB1237" s="189"/>
      <c r="AC1237" s="189"/>
      <c r="AD1237" s="189"/>
      <c r="AE1237" s="189"/>
      <c r="AF1237" s="189"/>
      <c r="AG1237" s="189"/>
      <c r="AH1237" s="189"/>
      <c r="AI1237" s="189"/>
      <c r="AJ1237" s="189"/>
      <c r="AK1237" s="189"/>
      <c r="AL1237" s="189"/>
      <c r="AM1237" s="189"/>
      <c r="AN1237" s="189"/>
    </row>
    <row r="1238" spans="1:40" s="170" customFormat="1">
      <c r="A1238" s="170">
        <v>1270</v>
      </c>
      <c r="B1238" s="188" t="s">
        <v>3068</v>
      </c>
      <c r="C1238" s="187" t="s">
        <v>3069</v>
      </c>
      <c r="D1238" s="204" t="s">
        <v>718</v>
      </c>
      <c r="H1238" s="189"/>
      <c r="I1238" s="189"/>
      <c r="J1238" s="189"/>
      <c r="K1238" s="189"/>
      <c r="L1238" s="189"/>
      <c r="M1238" s="189"/>
      <c r="N1238" s="189"/>
      <c r="O1238" s="189"/>
      <c r="P1238" s="189"/>
      <c r="Q1238" s="189"/>
      <c r="R1238" s="189"/>
      <c r="S1238" s="189"/>
      <c r="T1238" s="189"/>
      <c r="U1238" s="189"/>
      <c r="V1238" s="189"/>
      <c r="W1238" s="189"/>
      <c r="X1238" s="189"/>
      <c r="Y1238" s="189"/>
      <c r="Z1238" s="189"/>
      <c r="AA1238" s="189"/>
      <c r="AB1238" s="189"/>
      <c r="AC1238" s="189"/>
      <c r="AD1238" s="189"/>
      <c r="AE1238" s="189"/>
      <c r="AF1238" s="189"/>
      <c r="AG1238" s="189"/>
      <c r="AH1238" s="189"/>
      <c r="AI1238" s="189"/>
      <c r="AJ1238" s="189"/>
      <c r="AK1238" s="189"/>
      <c r="AL1238" s="189"/>
      <c r="AM1238" s="189"/>
      <c r="AN1238" s="189"/>
    </row>
    <row r="1239" spans="1:40" s="170" customFormat="1">
      <c r="A1239" s="170">
        <v>1271</v>
      </c>
      <c r="B1239" s="188" t="s">
        <v>3070</v>
      </c>
      <c r="C1239" s="187" t="s">
        <v>3071</v>
      </c>
      <c r="D1239" s="204" t="s">
        <v>714</v>
      </c>
      <c r="H1239" s="189"/>
      <c r="I1239" s="189"/>
      <c r="J1239" s="189"/>
      <c r="K1239" s="189"/>
      <c r="L1239" s="189"/>
      <c r="M1239" s="189"/>
      <c r="N1239" s="189"/>
      <c r="O1239" s="189"/>
      <c r="P1239" s="189"/>
      <c r="Q1239" s="189"/>
      <c r="R1239" s="189"/>
      <c r="S1239" s="189"/>
      <c r="T1239" s="189"/>
      <c r="U1239" s="189"/>
      <c r="V1239" s="189"/>
      <c r="W1239" s="189"/>
      <c r="X1239" s="189"/>
      <c r="Y1239" s="189"/>
      <c r="Z1239" s="189"/>
      <c r="AA1239" s="189"/>
      <c r="AB1239" s="189"/>
      <c r="AC1239" s="189"/>
      <c r="AD1239" s="189"/>
      <c r="AE1239" s="189"/>
      <c r="AF1239" s="189"/>
      <c r="AG1239" s="189"/>
      <c r="AH1239" s="189"/>
      <c r="AI1239" s="189"/>
      <c r="AJ1239" s="189"/>
      <c r="AK1239" s="189"/>
      <c r="AL1239" s="189"/>
      <c r="AM1239" s="189"/>
      <c r="AN1239" s="189"/>
    </row>
    <row r="1240" spans="1:40" s="170" customFormat="1">
      <c r="A1240" s="170">
        <v>1272</v>
      </c>
      <c r="B1240" s="188" t="s">
        <v>3072</v>
      </c>
      <c r="C1240" s="187" t="s">
        <v>3073</v>
      </c>
      <c r="D1240" s="204" t="s">
        <v>718</v>
      </c>
      <c r="H1240" s="189"/>
      <c r="I1240" s="189"/>
      <c r="J1240" s="189"/>
      <c r="K1240" s="189"/>
      <c r="L1240" s="189"/>
      <c r="M1240" s="189"/>
      <c r="N1240" s="189"/>
      <c r="O1240" s="189"/>
      <c r="P1240" s="189"/>
      <c r="Q1240" s="189"/>
      <c r="R1240" s="189"/>
      <c r="S1240" s="189"/>
      <c r="T1240" s="189"/>
      <c r="U1240" s="189"/>
      <c r="V1240" s="189"/>
      <c r="W1240" s="189"/>
      <c r="X1240" s="189"/>
      <c r="Y1240" s="189"/>
      <c r="Z1240" s="189"/>
      <c r="AA1240" s="189"/>
      <c r="AB1240" s="189"/>
      <c r="AC1240" s="189"/>
      <c r="AD1240" s="189"/>
      <c r="AE1240" s="189"/>
      <c r="AF1240" s="189"/>
      <c r="AG1240" s="189"/>
      <c r="AH1240" s="189"/>
      <c r="AI1240" s="189"/>
      <c r="AJ1240" s="189"/>
      <c r="AK1240" s="189"/>
      <c r="AL1240" s="189"/>
      <c r="AM1240" s="189"/>
      <c r="AN1240" s="189"/>
    </row>
    <row r="1241" spans="1:40" s="170" customFormat="1">
      <c r="A1241" s="170">
        <v>1273</v>
      </c>
      <c r="B1241" s="188" t="s">
        <v>3074</v>
      </c>
      <c r="C1241" s="187" t="s">
        <v>3075</v>
      </c>
      <c r="D1241" s="204" t="s">
        <v>718</v>
      </c>
      <c r="H1241" s="189"/>
      <c r="I1241" s="189"/>
      <c r="J1241" s="189"/>
      <c r="K1241" s="189"/>
      <c r="L1241" s="189"/>
      <c r="M1241" s="189"/>
      <c r="N1241" s="189"/>
      <c r="O1241" s="189"/>
      <c r="P1241" s="189"/>
      <c r="Q1241" s="189"/>
      <c r="R1241" s="189"/>
      <c r="S1241" s="189"/>
      <c r="T1241" s="189"/>
      <c r="U1241" s="189"/>
      <c r="V1241" s="189"/>
      <c r="W1241" s="189"/>
      <c r="X1241" s="189"/>
      <c r="Y1241" s="189"/>
      <c r="Z1241" s="189"/>
      <c r="AA1241" s="189"/>
      <c r="AB1241" s="189"/>
      <c r="AC1241" s="189"/>
      <c r="AD1241" s="189"/>
      <c r="AE1241" s="189"/>
      <c r="AF1241" s="189"/>
      <c r="AG1241" s="189"/>
      <c r="AH1241" s="189"/>
      <c r="AI1241" s="189"/>
      <c r="AJ1241" s="189"/>
      <c r="AK1241" s="189"/>
      <c r="AL1241" s="189"/>
      <c r="AM1241" s="189"/>
      <c r="AN1241" s="189"/>
    </row>
    <row r="1242" spans="1:40" s="170" customFormat="1">
      <c r="A1242" s="170">
        <v>1274</v>
      </c>
      <c r="B1242" s="188" t="s">
        <v>3076</v>
      </c>
      <c r="C1242" s="187" t="s">
        <v>3077</v>
      </c>
      <c r="D1242" s="204" t="s">
        <v>728</v>
      </c>
      <c r="H1242" s="189"/>
      <c r="I1242" s="189"/>
      <c r="J1242" s="189"/>
      <c r="K1242" s="189"/>
      <c r="L1242" s="189"/>
      <c r="M1242" s="189"/>
      <c r="N1242" s="189"/>
      <c r="O1242" s="189"/>
      <c r="P1242" s="189"/>
      <c r="Q1242" s="189"/>
      <c r="R1242" s="189"/>
      <c r="S1242" s="189"/>
      <c r="T1242" s="189"/>
      <c r="U1242" s="189"/>
      <c r="V1242" s="189"/>
      <c r="W1242" s="189"/>
      <c r="X1242" s="189"/>
      <c r="Y1242" s="189"/>
      <c r="Z1242" s="189"/>
      <c r="AA1242" s="189"/>
      <c r="AB1242" s="189"/>
      <c r="AC1242" s="189"/>
      <c r="AD1242" s="189"/>
      <c r="AE1242" s="189"/>
      <c r="AF1242" s="189"/>
      <c r="AG1242" s="189"/>
      <c r="AH1242" s="189"/>
      <c r="AI1242" s="189"/>
      <c r="AJ1242" s="189"/>
      <c r="AK1242" s="189"/>
      <c r="AL1242" s="189"/>
      <c r="AM1242" s="189"/>
      <c r="AN1242" s="189"/>
    </row>
    <row r="1243" spans="1:40" s="170" customFormat="1">
      <c r="A1243" s="170">
        <v>1275</v>
      </c>
      <c r="B1243" s="188" t="s">
        <v>1957</v>
      </c>
      <c r="C1243" s="187" t="s">
        <v>3078</v>
      </c>
      <c r="D1243" s="204" t="s">
        <v>714</v>
      </c>
      <c r="H1243" s="189"/>
      <c r="I1243" s="189"/>
      <c r="J1243" s="189"/>
      <c r="K1243" s="189"/>
      <c r="L1243" s="189"/>
      <c r="M1243" s="189"/>
      <c r="N1243" s="189"/>
      <c r="O1243" s="189"/>
      <c r="P1243" s="189"/>
      <c r="Q1243" s="189"/>
      <c r="R1243" s="189"/>
      <c r="S1243" s="189"/>
      <c r="T1243" s="189"/>
      <c r="U1243" s="189"/>
      <c r="V1243" s="189"/>
      <c r="W1243" s="189"/>
      <c r="X1243" s="189"/>
      <c r="Y1243" s="189"/>
      <c r="Z1243" s="189"/>
      <c r="AA1243" s="189"/>
      <c r="AB1243" s="189"/>
      <c r="AC1243" s="189"/>
      <c r="AD1243" s="189"/>
      <c r="AE1243" s="189"/>
      <c r="AF1243" s="189"/>
      <c r="AG1243" s="189"/>
      <c r="AH1243" s="189"/>
      <c r="AI1243" s="189"/>
      <c r="AJ1243" s="189"/>
      <c r="AK1243" s="189"/>
      <c r="AL1243" s="189"/>
      <c r="AM1243" s="189"/>
      <c r="AN1243" s="189"/>
    </row>
    <row r="1244" spans="1:40" s="170" customFormat="1">
      <c r="A1244" s="170">
        <v>1276</v>
      </c>
      <c r="B1244" s="188" t="s">
        <v>3079</v>
      </c>
      <c r="C1244" s="187" t="s">
        <v>3080</v>
      </c>
      <c r="D1244" s="204" t="s">
        <v>728</v>
      </c>
      <c r="H1244" s="189"/>
      <c r="I1244" s="189"/>
      <c r="J1244" s="189"/>
      <c r="K1244" s="189"/>
      <c r="L1244" s="189"/>
      <c r="M1244" s="189"/>
      <c r="N1244" s="189"/>
      <c r="O1244" s="189"/>
      <c r="P1244" s="189"/>
      <c r="Q1244" s="189"/>
      <c r="R1244" s="189"/>
      <c r="S1244" s="189"/>
      <c r="T1244" s="189"/>
      <c r="U1244" s="189"/>
      <c r="V1244" s="189"/>
      <c r="W1244" s="189"/>
      <c r="X1244" s="189"/>
      <c r="Y1244" s="189"/>
      <c r="Z1244" s="189"/>
      <c r="AA1244" s="189"/>
      <c r="AB1244" s="189"/>
      <c r="AC1244" s="189"/>
      <c r="AD1244" s="189"/>
      <c r="AE1244" s="189"/>
      <c r="AF1244" s="189"/>
      <c r="AG1244" s="189"/>
      <c r="AH1244" s="189"/>
      <c r="AI1244" s="189"/>
      <c r="AJ1244" s="189"/>
      <c r="AK1244" s="189"/>
      <c r="AL1244" s="189"/>
      <c r="AM1244" s="189"/>
      <c r="AN1244" s="189"/>
    </row>
    <row r="1245" spans="1:40" s="170" customFormat="1">
      <c r="A1245" s="170">
        <v>1277</v>
      </c>
      <c r="B1245" s="188" t="s">
        <v>3081</v>
      </c>
      <c r="C1245" s="187" t="s">
        <v>3082</v>
      </c>
      <c r="D1245" s="204" t="s">
        <v>714</v>
      </c>
      <c r="H1245" s="189"/>
      <c r="I1245" s="189"/>
      <c r="J1245" s="189"/>
      <c r="K1245" s="189"/>
      <c r="L1245" s="189"/>
      <c r="M1245" s="189"/>
      <c r="N1245" s="189"/>
      <c r="O1245" s="189"/>
      <c r="P1245" s="189"/>
      <c r="Q1245" s="189"/>
      <c r="R1245" s="189"/>
      <c r="S1245" s="189"/>
      <c r="T1245" s="189"/>
      <c r="U1245" s="189"/>
      <c r="V1245" s="189"/>
      <c r="W1245" s="189"/>
      <c r="X1245" s="189"/>
      <c r="Y1245" s="189"/>
      <c r="Z1245" s="189"/>
      <c r="AA1245" s="189"/>
      <c r="AB1245" s="189"/>
      <c r="AC1245" s="189"/>
      <c r="AD1245" s="189"/>
      <c r="AE1245" s="189"/>
      <c r="AF1245" s="189"/>
      <c r="AG1245" s="189"/>
      <c r="AH1245" s="189"/>
      <c r="AI1245" s="189"/>
      <c r="AJ1245" s="189"/>
      <c r="AK1245" s="189"/>
      <c r="AL1245" s="189"/>
      <c r="AM1245" s="189"/>
      <c r="AN1245" s="189"/>
    </row>
    <row r="1246" spans="1:40" s="170" customFormat="1">
      <c r="A1246" s="170">
        <v>1278</v>
      </c>
      <c r="B1246" s="188" t="s">
        <v>3083</v>
      </c>
      <c r="C1246" s="187" t="s">
        <v>3084</v>
      </c>
      <c r="D1246" s="204" t="s">
        <v>718</v>
      </c>
      <c r="H1246" s="189"/>
      <c r="I1246" s="189"/>
      <c r="J1246" s="189"/>
      <c r="K1246" s="189"/>
      <c r="L1246" s="189"/>
      <c r="M1246" s="189"/>
      <c r="N1246" s="189"/>
      <c r="O1246" s="189"/>
      <c r="P1246" s="189"/>
      <c r="Q1246" s="189"/>
      <c r="R1246" s="189"/>
      <c r="S1246" s="189"/>
      <c r="T1246" s="189"/>
      <c r="U1246" s="189"/>
      <c r="V1246" s="189"/>
      <c r="W1246" s="189"/>
      <c r="X1246" s="189"/>
      <c r="Y1246" s="189"/>
      <c r="Z1246" s="189"/>
      <c r="AA1246" s="189"/>
      <c r="AB1246" s="189"/>
      <c r="AC1246" s="189"/>
      <c r="AD1246" s="189"/>
      <c r="AE1246" s="189"/>
      <c r="AF1246" s="189"/>
      <c r="AG1246" s="189"/>
      <c r="AH1246" s="189"/>
      <c r="AI1246" s="189"/>
      <c r="AJ1246" s="189"/>
      <c r="AK1246" s="189"/>
      <c r="AL1246" s="189"/>
      <c r="AM1246" s="189"/>
      <c r="AN1246" s="189"/>
    </row>
    <row r="1247" spans="1:40" s="170" customFormat="1">
      <c r="A1247" s="170">
        <v>1279</v>
      </c>
      <c r="B1247" s="188" t="s">
        <v>3085</v>
      </c>
      <c r="C1247" s="187" t="s">
        <v>3086</v>
      </c>
      <c r="D1247" s="204" t="s">
        <v>714</v>
      </c>
      <c r="H1247" s="189"/>
      <c r="I1247" s="189"/>
      <c r="J1247" s="189"/>
      <c r="K1247" s="189"/>
      <c r="L1247" s="189"/>
      <c r="M1247" s="189"/>
      <c r="N1247" s="189"/>
      <c r="O1247" s="189"/>
      <c r="P1247" s="189"/>
      <c r="Q1247" s="189"/>
      <c r="R1247" s="189"/>
      <c r="S1247" s="189"/>
      <c r="T1247" s="189"/>
      <c r="U1247" s="189"/>
      <c r="V1247" s="189"/>
      <c r="W1247" s="189"/>
      <c r="X1247" s="189"/>
      <c r="Y1247" s="189"/>
      <c r="Z1247" s="189"/>
      <c r="AA1247" s="189"/>
      <c r="AB1247" s="189"/>
      <c r="AC1247" s="189"/>
      <c r="AD1247" s="189"/>
      <c r="AE1247" s="189"/>
      <c r="AF1247" s="189"/>
      <c r="AG1247" s="189"/>
      <c r="AH1247" s="189"/>
      <c r="AI1247" s="189"/>
      <c r="AJ1247" s="189"/>
      <c r="AK1247" s="189"/>
      <c r="AL1247" s="189"/>
      <c r="AM1247" s="189"/>
      <c r="AN1247" s="189"/>
    </row>
    <row r="1248" spans="1:40" s="170" customFormat="1">
      <c r="A1248" s="170">
        <v>1280</v>
      </c>
      <c r="B1248" s="188" t="s">
        <v>3087</v>
      </c>
      <c r="C1248" s="187" t="s">
        <v>3088</v>
      </c>
      <c r="D1248" s="204" t="s">
        <v>728</v>
      </c>
      <c r="H1248" s="189"/>
      <c r="I1248" s="189"/>
      <c r="J1248" s="189"/>
      <c r="K1248" s="189"/>
      <c r="L1248" s="189"/>
      <c r="M1248" s="189"/>
      <c r="N1248" s="189"/>
      <c r="O1248" s="189"/>
      <c r="P1248" s="189"/>
      <c r="Q1248" s="189"/>
      <c r="R1248" s="189"/>
      <c r="S1248" s="189"/>
      <c r="T1248" s="189"/>
      <c r="U1248" s="189"/>
      <c r="V1248" s="189"/>
      <c r="W1248" s="189"/>
      <c r="X1248" s="189"/>
      <c r="Y1248" s="189"/>
      <c r="Z1248" s="189"/>
      <c r="AA1248" s="189"/>
      <c r="AB1248" s="189"/>
      <c r="AC1248" s="189"/>
      <c r="AD1248" s="189"/>
      <c r="AE1248" s="189"/>
      <c r="AF1248" s="189"/>
      <c r="AG1248" s="189"/>
      <c r="AH1248" s="189"/>
      <c r="AI1248" s="189"/>
      <c r="AJ1248" s="189"/>
      <c r="AK1248" s="189"/>
      <c r="AL1248" s="189"/>
      <c r="AM1248" s="189"/>
      <c r="AN1248" s="189"/>
    </row>
    <row r="1249" spans="1:40" s="170" customFormat="1">
      <c r="A1249" s="170">
        <v>1281</v>
      </c>
      <c r="B1249" s="188" t="s">
        <v>3089</v>
      </c>
      <c r="C1249" s="187" t="s">
        <v>3090</v>
      </c>
      <c r="D1249" s="204" t="s">
        <v>728</v>
      </c>
      <c r="H1249" s="189"/>
      <c r="I1249" s="189"/>
      <c r="J1249" s="189"/>
      <c r="K1249" s="189"/>
      <c r="L1249" s="189"/>
      <c r="M1249" s="189"/>
      <c r="N1249" s="189"/>
      <c r="O1249" s="189"/>
      <c r="P1249" s="189"/>
      <c r="Q1249" s="189"/>
      <c r="R1249" s="189"/>
      <c r="S1249" s="189"/>
      <c r="T1249" s="189"/>
      <c r="U1249" s="189"/>
      <c r="V1249" s="189"/>
      <c r="W1249" s="189"/>
      <c r="X1249" s="189"/>
      <c r="Y1249" s="189"/>
      <c r="Z1249" s="189"/>
      <c r="AA1249" s="189"/>
      <c r="AB1249" s="189"/>
      <c r="AC1249" s="189"/>
      <c r="AD1249" s="189"/>
      <c r="AE1249" s="189"/>
      <c r="AF1249" s="189"/>
      <c r="AG1249" s="189"/>
      <c r="AH1249" s="189"/>
      <c r="AI1249" s="189"/>
      <c r="AJ1249" s="189"/>
      <c r="AK1249" s="189"/>
      <c r="AL1249" s="189"/>
      <c r="AM1249" s="189"/>
      <c r="AN1249" s="189"/>
    </row>
    <row r="1250" spans="1:40" s="170" customFormat="1">
      <c r="A1250" s="170">
        <v>1282</v>
      </c>
      <c r="B1250" s="188" t="s">
        <v>3091</v>
      </c>
      <c r="C1250" s="187" t="s">
        <v>3092</v>
      </c>
      <c r="D1250" s="204" t="s">
        <v>714</v>
      </c>
      <c r="H1250" s="189"/>
      <c r="I1250" s="189"/>
      <c r="J1250" s="189"/>
      <c r="K1250" s="189"/>
      <c r="L1250" s="189"/>
      <c r="M1250" s="189"/>
      <c r="N1250" s="189"/>
      <c r="O1250" s="189"/>
      <c r="P1250" s="189"/>
      <c r="Q1250" s="189"/>
      <c r="R1250" s="189"/>
      <c r="S1250" s="189"/>
      <c r="T1250" s="189"/>
      <c r="U1250" s="189"/>
      <c r="V1250" s="189"/>
      <c r="W1250" s="189"/>
      <c r="X1250" s="189"/>
      <c r="Y1250" s="189"/>
      <c r="Z1250" s="189"/>
      <c r="AA1250" s="189"/>
      <c r="AB1250" s="189"/>
      <c r="AC1250" s="189"/>
      <c r="AD1250" s="189"/>
      <c r="AE1250" s="189"/>
      <c r="AF1250" s="189"/>
      <c r="AG1250" s="189"/>
      <c r="AH1250" s="189"/>
      <c r="AI1250" s="189"/>
      <c r="AJ1250" s="189"/>
      <c r="AK1250" s="189"/>
      <c r="AL1250" s="189"/>
      <c r="AM1250" s="189"/>
      <c r="AN1250" s="189"/>
    </row>
    <row r="1251" spans="1:40" s="170" customFormat="1">
      <c r="A1251" s="170">
        <v>1283</v>
      </c>
      <c r="B1251" s="188" t="s">
        <v>3093</v>
      </c>
      <c r="C1251" s="187" t="s">
        <v>3094</v>
      </c>
      <c r="D1251" s="204" t="s">
        <v>718</v>
      </c>
      <c r="H1251" s="189"/>
      <c r="I1251" s="189"/>
      <c r="J1251" s="189"/>
      <c r="K1251" s="189"/>
      <c r="L1251" s="189"/>
      <c r="M1251" s="189"/>
      <c r="N1251" s="189"/>
      <c r="O1251" s="189"/>
      <c r="P1251" s="189"/>
      <c r="Q1251" s="189"/>
      <c r="R1251" s="189"/>
      <c r="S1251" s="189"/>
      <c r="T1251" s="189"/>
      <c r="U1251" s="189"/>
      <c r="V1251" s="189"/>
      <c r="W1251" s="189"/>
      <c r="X1251" s="189"/>
      <c r="Y1251" s="189"/>
      <c r="Z1251" s="189"/>
      <c r="AA1251" s="189"/>
      <c r="AB1251" s="189"/>
      <c r="AC1251" s="189"/>
      <c r="AD1251" s="189"/>
      <c r="AE1251" s="189"/>
      <c r="AF1251" s="189"/>
      <c r="AG1251" s="189"/>
      <c r="AH1251" s="189"/>
      <c r="AI1251" s="189"/>
      <c r="AJ1251" s="189"/>
      <c r="AK1251" s="189"/>
      <c r="AL1251" s="189"/>
      <c r="AM1251" s="189"/>
      <c r="AN1251" s="189"/>
    </row>
    <row r="1252" spans="1:40" s="170" customFormat="1">
      <c r="A1252" s="170">
        <v>1284</v>
      </c>
      <c r="B1252" s="188" t="s">
        <v>3095</v>
      </c>
      <c r="C1252" s="187" t="s">
        <v>3096</v>
      </c>
      <c r="D1252" s="204" t="s">
        <v>714</v>
      </c>
      <c r="H1252" s="189"/>
      <c r="I1252" s="189"/>
      <c r="J1252" s="189"/>
      <c r="K1252" s="189"/>
      <c r="L1252" s="189"/>
      <c r="M1252" s="189"/>
      <c r="N1252" s="189"/>
      <c r="O1252" s="189"/>
      <c r="P1252" s="189"/>
      <c r="Q1252" s="189"/>
      <c r="R1252" s="189"/>
      <c r="S1252" s="189"/>
      <c r="T1252" s="189"/>
      <c r="U1252" s="189"/>
      <c r="V1252" s="189"/>
      <c r="W1252" s="189"/>
      <c r="X1252" s="189"/>
      <c r="Y1252" s="189"/>
      <c r="Z1252" s="189"/>
      <c r="AA1252" s="189"/>
      <c r="AB1252" s="189"/>
      <c r="AC1252" s="189"/>
      <c r="AD1252" s="189"/>
      <c r="AE1252" s="189"/>
      <c r="AF1252" s="189"/>
      <c r="AG1252" s="189"/>
      <c r="AH1252" s="189"/>
      <c r="AI1252" s="189"/>
      <c r="AJ1252" s="189"/>
      <c r="AK1252" s="189"/>
      <c r="AL1252" s="189"/>
      <c r="AM1252" s="189"/>
      <c r="AN1252" s="189"/>
    </row>
    <row r="1253" spans="1:40" s="170" customFormat="1">
      <c r="A1253" s="170">
        <v>1285</v>
      </c>
      <c r="B1253" s="188" t="s">
        <v>3091</v>
      </c>
      <c r="C1253" s="187" t="s">
        <v>3097</v>
      </c>
      <c r="D1253" s="204" t="s">
        <v>714</v>
      </c>
      <c r="H1253" s="189"/>
      <c r="I1253" s="189"/>
      <c r="J1253" s="189"/>
      <c r="K1253" s="189"/>
      <c r="L1253" s="189"/>
      <c r="M1253" s="189"/>
      <c r="N1253" s="189"/>
      <c r="O1253" s="189"/>
      <c r="P1253" s="189"/>
      <c r="Q1253" s="189"/>
      <c r="R1253" s="189"/>
      <c r="S1253" s="189"/>
      <c r="T1253" s="189"/>
      <c r="U1253" s="189"/>
      <c r="V1253" s="189"/>
      <c r="W1253" s="189"/>
      <c r="X1253" s="189"/>
      <c r="Y1253" s="189"/>
      <c r="Z1253" s="189"/>
      <c r="AA1253" s="189"/>
      <c r="AB1253" s="189"/>
      <c r="AC1253" s="189"/>
      <c r="AD1253" s="189"/>
      <c r="AE1253" s="189"/>
      <c r="AF1253" s="189"/>
      <c r="AG1253" s="189"/>
      <c r="AH1253" s="189"/>
      <c r="AI1253" s="189"/>
      <c r="AJ1253" s="189"/>
      <c r="AK1253" s="189"/>
      <c r="AL1253" s="189"/>
      <c r="AM1253" s="189"/>
      <c r="AN1253" s="189"/>
    </row>
    <row r="1254" spans="1:40" s="170" customFormat="1">
      <c r="A1254" s="170">
        <v>1286</v>
      </c>
      <c r="B1254" s="188" t="s">
        <v>3098</v>
      </c>
      <c r="C1254" s="187" t="s">
        <v>3099</v>
      </c>
      <c r="D1254" s="204" t="s">
        <v>714</v>
      </c>
      <c r="H1254" s="189"/>
      <c r="I1254" s="189"/>
      <c r="J1254" s="189"/>
      <c r="K1254" s="189"/>
      <c r="L1254" s="189"/>
      <c r="M1254" s="189"/>
      <c r="N1254" s="189"/>
      <c r="O1254" s="189"/>
      <c r="P1254" s="189"/>
      <c r="Q1254" s="189"/>
      <c r="R1254" s="189"/>
      <c r="S1254" s="189"/>
      <c r="T1254" s="189"/>
      <c r="U1254" s="189"/>
      <c r="V1254" s="189"/>
      <c r="W1254" s="189"/>
      <c r="X1254" s="189"/>
      <c r="Y1254" s="189"/>
      <c r="Z1254" s="189"/>
      <c r="AA1254" s="189"/>
      <c r="AB1254" s="189"/>
      <c r="AC1254" s="189"/>
      <c r="AD1254" s="189"/>
      <c r="AE1254" s="189"/>
      <c r="AF1254" s="189"/>
      <c r="AG1254" s="189"/>
      <c r="AH1254" s="189"/>
      <c r="AI1254" s="189"/>
      <c r="AJ1254" s="189"/>
      <c r="AK1254" s="189"/>
      <c r="AL1254" s="189"/>
      <c r="AM1254" s="189"/>
      <c r="AN1254" s="189"/>
    </row>
    <row r="1255" spans="1:40" s="170" customFormat="1">
      <c r="A1255" s="170">
        <v>1287</v>
      </c>
      <c r="B1255" s="188" t="s">
        <v>3100</v>
      </c>
      <c r="C1255" s="187" t="s">
        <v>3101</v>
      </c>
      <c r="D1255" s="204" t="s">
        <v>728</v>
      </c>
      <c r="H1255" s="189"/>
      <c r="I1255" s="189"/>
      <c r="J1255" s="189"/>
      <c r="K1255" s="189"/>
      <c r="L1255" s="189"/>
      <c r="M1255" s="189"/>
      <c r="N1255" s="189"/>
      <c r="O1255" s="189"/>
      <c r="P1255" s="189"/>
      <c r="Q1255" s="189"/>
      <c r="R1255" s="189"/>
      <c r="S1255" s="189"/>
      <c r="T1255" s="189"/>
      <c r="U1255" s="189"/>
      <c r="V1255" s="189"/>
      <c r="W1255" s="189"/>
      <c r="X1255" s="189"/>
      <c r="Y1255" s="189"/>
      <c r="Z1255" s="189"/>
      <c r="AA1255" s="189"/>
      <c r="AB1255" s="189"/>
      <c r="AC1255" s="189"/>
      <c r="AD1255" s="189"/>
      <c r="AE1255" s="189"/>
      <c r="AF1255" s="189"/>
      <c r="AG1255" s="189"/>
      <c r="AH1255" s="189"/>
      <c r="AI1255" s="189"/>
      <c r="AJ1255" s="189"/>
      <c r="AK1255" s="189"/>
      <c r="AL1255" s="189"/>
      <c r="AM1255" s="189"/>
      <c r="AN1255" s="189"/>
    </row>
    <row r="1256" spans="1:40" s="170" customFormat="1">
      <c r="A1256" s="170">
        <v>1288</v>
      </c>
      <c r="B1256" s="188" t="s">
        <v>3102</v>
      </c>
      <c r="C1256" s="187" t="s">
        <v>3103</v>
      </c>
      <c r="D1256" s="204" t="s">
        <v>714</v>
      </c>
      <c r="H1256" s="189"/>
      <c r="I1256" s="189"/>
      <c r="J1256" s="189"/>
      <c r="K1256" s="189"/>
      <c r="L1256" s="189"/>
      <c r="M1256" s="189"/>
      <c r="N1256" s="189"/>
      <c r="O1256" s="189"/>
      <c r="P1256" s="189"/>
      <c r="Q1256" s="189"/>
      <c r="R1256" s="189"/>
      <c r="S1256" s="189"/>
      <c r="T1256" s="189"/>
      <c r="U1256" s="189"/>
      <c r="V1256" s="189"/>
      <c r="W1256" s="189"/>
      <c r="X1256" s="189"/>
      <c r="Y1256" s="189"/>
      <c r="Z1256" s="189"/>
      <c r="AA1256" s="189"/>
      <c r="AB1256" s="189"/>
      <c r="AC1256" s="189"/>
      <c r="AD1256" s="189"/>
      <c r="AE1256" s="189"/>
      <c r="AF1256" s="189"/>
      <c r="AG1256" s="189"/>
      <c r="AH1256" s="189"/>
      <c r="AI1256" s="189"/>
      <c r="AJ1256" s="189"/>
      <c r="AK1256" s="189"/>
      <c r="AL1256" s="189"/>
      <c r="AM1256" s="189"/>
      <c r="AN1256" s="189"/>
    </row>
    <row r="1257" spans="1:40" s="170" customFormat="1">
      <c r="A1257" s="170">
        <v>1289</v>
      </c>
      <c r="B1257" s="188" t="s">
        <v>1929</v>
      </c>
      <c r="C1257" s="187" t="s">
        <v>3104</v>
      </c>
      <c r="D1257" s="204" t="s">
        <v>728</v>
      </c>
      <c r="H1257" s="189"/>
      <c r="I1257" s="189"/>
      <c r="J1257" s="189"/>
      <c r="K1257" s="189"/>
      <c r="L1257" s="189"/>
      <c r="M1257" s="189"/>
      <c r="N1257" s="189"/>
      <c r="O1257" s="189"/>
      <c r="P1257" s="189"/>
      <c r="Q1257" s="189"/>
      <c r="R1257" s="189"/>
      <c r="S1257" s="189"/>
      <c r="T1257" s="189"/>
      <c r="U1257" s="189"/>
      <c r="V1257" s="189"/>
      <c r="W1257" s="189"/>
      <c r="X1257" s="189"/>
      <c r="Y1257" s="189"/>
      <c r="Z1257" s="189"/>
      <c r="AA1257" s="189"/>
      <c r="AB1257" s="189"/>
      <c r="AC1257" s="189"/>
      <c r="AD1257" s="189"/>
      <c r="AE1257" s="189"/>
      <c r="AF1257" s="189"/>
      <c r="AG1257" s="189"/>
      <c r="AH1257" s="189"/>
      <c r="AI1257" s="189"/>
      <c r="AJ1257" s="189"/>
      <c r="AK1257" s="189"/>
      <c r="AL1257" s="189"/>
      <c r="AM1257" s="189"/>
      <c r="AN1257" s="189"/>
    </row>
    <row r="1258" spans="1:40" s="170" customFormat="1">
      <c r="A1258" s="170">
        <v>1290</v>
      </c>
      <c r="B1258" s="188" t="s">
        <v>3105</v>
      </c>
      <c r="C1258" s="187" t="s">
        <v>3106</v>
      </c>
      <c r="D1258" s="204" t="s">
        <v>714</v>
      </c>
      <c r="H1258" s="189"/>
      <c r="I1258" s="189"/>
      <c r="J1258" s="189"/>
      <c r="K1258" s="189"/>
      <c r="L1258" s="189"/>
      <c r="M1258" s="189"/>
      <c r="N1258" s="189"/>
      <c r="O1258" s="189"/>
      <c r="P1258" s="189"/>
      <c r="Q1258" s="189"/>
      <c r="R1258" s="189"/>
      <c r="S1258" s="189"/>
      <c r="T1258" s="189"/>
      <c r="U1258" s="189"/>
      <c r="V1258" s="189"/>
      <c r="W1258" s="189"/>
      <c r="X1258" s="189"/>
      <c r="Y1258" s="189"/>
      <c r="Z1258" s="189"/>
      <c r="AA1258" s="189"/>
      <c r="AB1258" s="189"/>
      <c r="AC1258" s="189"/>
      <c r="AD1258" s="189"/>
      <c r="AE1258" s="189"/>
      <c r="AF1258" s="189"/>
      <c r="AG1258" s="189"/>
      <c r="AH1258" s="189"/>
      <c r="AI1258" s="189"/>
      <c r="AJ1258" s="189"/>
      <c r="AK1258" s="189"/>
      <c r="AL1258" s="189"/>
      <c r="AM1258" s="189"/>
      <c r="AN1258" s="189"/>
    </row>
    <row r="1259" spans="1:40" s="170" customFormat="1">
      <c r="A1259" s="170">
        <v>1291</v>
      </c>
      <c r="B1259" s="188" t="s">
        <v>3107</v>
      </c>
      <c r="C1259" s="187" t="s">
        <v>3108</v>
      </c>
      <c r="D1259" s="204" t="s">
        <v>714</v>
      </c>
      <c r="H1259" s="189"/>
      <c r="I1259" s="189"/>
      <c r="J1259" s="189"/>
      <c r="K1259" s="189"/>
      <c r="L1259" s="189"/>
      <c r="M1259" s="189"/>
      <c r="N1259" s="189"/>
      <c r="O1259" s="189"/>
      <c r="P1259" s="189"/>
      <c r="Q1259" s="189"/>
      <c r="R1259" s="189"/>
      <c r="S1259" s="189"/>
      <c r="T1259" s="189"/>
      <c r="U1259" s="189"/>
      <c r="V1259" s="189"/>
      <c r="W1259" s="189"/>
      <c r="X1259" s="189"/>
      <c r="Y1259" s="189"/>
      <c r="Z1259" s="189"/>
      <c r="AA1259" s="189"/>
      <c r="AB1259" s="189"/>
      <c r="AC1259" s="189"/>
      <c r="AD1259" s="189"/>
      <c r="AE1259" s="189"/>
      <c r="AF1259" s="189"/>
      <c r="AG1259" s="189"/>
      <c r="AH1259" s="189"/>
      <c r="AI1259" s="189"/>
      <c r="AJ1259" s="189"/>
      <c r="AK1259" s="189"/>
      <c r="AL1259" s="189"/>
      <c r="AM1259" s="189"/>
      <c r="AN1259" s="189"/>
    </row>
    <row r="1260" spans="1:40" s="170" customFormat="1">
      <c r="A1260" s="170">
        <v>1292</v>
      </c>
      <c r="B1260" s="188" t="s">
        <v>3109</v>
      </c>
      <c r="C1260" s="187" t="s">
        <v>3110</v>
      </c>
      <c r="D1260" s="204" t="s">
        <v>718</v>
      </c>
      <c r="H1260" s="189"/>
      <c r="I1260" s="189"/>
      <c r="J1260" s="189"/>
      <c r="K1260" s="189"/>
      <c r="L1260" s="189"/>
      <c r="M1260" s="189"/>
      <c r="N1260" s="189"/>
      <c r="O1260" s="189"/>
      <c r="P1260" s="189"/>
      <c r="Q1260" s="189"/>
      <c r="R1260" s="189"/>
      <c r="S1260" s="189"/>
      <c r="T1260" s="189"/>
      <c r="U1260" s="189"/>
      <c r="V1260" s="189"/>
      <c r="W1260" s="189"/>
      <c r="X1260" s="189"/>
      <c r="Y1260" s="189"/>
      <c r="Z1260" s="189"/>
      <c r="AA1260" s="189"/>
      <c r="AB1260" s="189"/>
      <c r="AC1260" s="189"/>
      <c r="AD1260" s="189"/>
      <c r="AE1260" s="189"/>
      <c r="AF1260" s="189"/>
      <c r="AG1260" s="189"/>
      <c r="AH1260" s="189"/>
      <c r="AI1260" s="189"/>
      <c r="AJ1260" s="189"/>
      <c r="AK1260" s="189"/>
      <c r="AL1260" s="189"/>
      <c r="AM1260" s="189"/>
      <c r="AN1260" s="189"/>
    </row>
    <row r="1261" spans="1:40" s="170" customFormat="1">
      <c r="A1261" s="170">
        <v>1293</v>
      </c>
      <c r="B1261" s="188" t="s">
        <v>3111</v>
      </c>
      <c r="C1261" s="187" t="s">
        <v>3112</v>
      </c>
      <c r="D1261" s="204" t="s">
        <v>714</v>
      </c>
      <c r="H1261" s="189"/>
      <c r="I1261" s="189"/>
      <c r="J1261" s="189"/>
      <c r="K1261" s="189"/>
      <c r="L1261" s="189"/>
      <c r="M1261" s="189"/>
      <c r="N1261" s="189"/>
      <c r="O1261" s="189"/>
      <c r="P1261" s="189"/>
      <c r="Q1261" s="189"/>
      <c r="R1261" s="189"/>
      <c r="S1261" s="189"/>
      <c r="T1261" s="189"/>
      <c r="U1261" s="189"/>
      <c r="V1261" s="189"/>
      <c r="W1261" s="189"/>
      <c r="X1261" s="189"/>
      <c r="Y1261" s="189"/>
      <c r="Z1261" s="189"/>
      <c r="AA1261" s="189"/>
      <c r="AB1261" s="189"/>
      <c r="AC1261" s="189"/>
      <c r="AD1261" s="189"/>
      <c r="AE1261" s="189"/>
      <c r="AF1261" s="189"/>
      <c r="AG1261" s="189"/>
      <c r="AH1261" s="189"/>
      <c r="AI1261" s="189"/>
      <c r="AJ1261" s="189"/>
      <c r="AK1261" s="189"/>
      <c r="AL1261" s="189"/>
      <c r="AM1261" s="189"/>
      <c r="AN1261" s="189"/>
    </row>
    <row r="1262" spans="1:40" s="170" customFormat="1">
      <c r="A1262" s="170">
        <v>1294</v>
      </c>
      <c r="B1262" s="188" t="s">
        <v>3113</v>
      </c>
      <c r="C1262" s="187" t="s">
        <v>3114</v>
      </c>
      <c r="D1262" s="204" t="s">
        <v>714</v>
      </c>
      <c r="H1262" s="189"/>
      <c r="I1262" s="189"/>
      <c r="J1262" s="189"/>
      <c r="K1262" s="189"/>
      <c r="L1262" s="189"/>
      <c r="M1262" s="189"/>
      <c r="N1262" s="189"/>
      <c r="O1262" s="189"/>
      <c r="P1262" s="189"/>
      <c r="Q1262" s="189"/>
      <c r="R1262" s="189"/>
      <c r="S1262" s="189"/>
      <c r="T1262" s="189"/>
      <c r="U1262" s="189"/>
      <c r="V1262" s="189"/>
      <c r="W1262" s="189"/>
      <c r="X1262" s="189"/>
      <c r="Y1262" s="189"/>
      <c r="Z1262" s="189"/>
      <c r="AA1262" s="189"/>
      <c r="AB1262" s="189"/>
      <c r="AC1262" s="189"/>
      <c r="AD1262" s="189"/>
      <c r="AE1262" s="189"/>
      <c r="AF1262" s="189"/>
      <c r="AG1262" s="189"/>
      <c r="AH1262" s="189"/>
      <c r="AI1262" s="189"/>
      <c r="AJ1262" s="189"/>
      <c r="AK1262" s="189"/>
      <c r="AL1262" s="189"/>
      <c r="AM1262" s="189"/>
      <c r="AN1262" s="189"/>
    </row>
    <row r="1263" spans="1:40" s="170" customFormat="1">
      <c r="A1263" s="170">
        <v>1295</v>
      </c>
      <c r="B1263" s="188" t="s">
        <v>3115</v>
      </c>
      <c r="C1263" s="187" t="s">
        <v>3116</v>
      </c>
      <c r="D1263" s="204" t="s">
        <v>728</v>
      </c>
      <c r="H1263" s="189"/>
      <c r="I1263" s="189"/>
      <c r="J1263" s="189"/>
      <c r="K1263" s="189"/>
      <c r="L1263" s="189"/>
      <c r="M1263" s="189"/>
      <c r="N1263" s="189"/>
      <c r="O1263" s="189"/>
      <c r="P1263" s="189"/>
      <c r="Q1263" s="189"/>
      <c r="R1263" s="189"/>
      <c r="S1263" s="189"/>
      <c r="T1263" s="189"/>
      <c r="U1263" s="189"/>
      <c r="V1263" s="189"/>
      <c r="W1263" s="189"/>
      <c r="X1263" s="189"/>
      <c r="Y1263" s="189"/>
      <c r="Z1263" s="189"/>
      <c r="AA1263" s="189"/>
      <c r="AB1263" s="189"/>
      <c r="AC1263" s="189"/>
      <c r="AD1263" s="189"/>
      <c r="AE1263" s="189"/>
      <c r="AF1263" s="189"/>
      <c r="AG1263" s="189"/>
      <c r="AH1263" s="189"/>
      <c r="AI1263" s="189"/>
      <c r="AJ1263" s="189"/>
      <c r="AK1263" s="189"/>
      <c r="AL1263" s="189"/>
      <c r="AM1263" s="189"/>
      <c r="AN1263" s="189"/>
    </row>
    <row r="1264" spans="1:40" s="170" customFormat="1">
      <c r="A1264" s="170">
        <v>1297</v>
      </c>
      <c r="B1264" s="188" t="s">
        <v>3117</v>
      </c>
      <c r="C1264" s="187" t="s">
        <v>3118</v>
      </c>
      <c r="D1264" s="204" t="s">
        <v>714</v>
      </c>
      <c r="H1264" s="189"/>
      <c r="I1264" s="189"/>
      <c r="J1264" s="189"/>
      <c r="K1264" s="189"/>
      <c r="L1264" s="189"/>
      <c r="M1264" s="189"/>
      <c r="N1264" s="189"/>
      <c r="O1264" s="189"/>
      <c r="P1264" s="189"/>
      <c r="Q1264" s="189"/>
      <c r="R1264" s="189"/>
      <c r="S1264" s="189"/>
      <c r="T1264" s="189"/>
      <c r="U1264" s="189"/>
      <c r="V1264" s="189"/>
      <c r="W1264" s="189"/>
      <c r="X1264" s="189"/>
      <c r="Y1264" s="189"/>
      <c r="Z1264" s="189"/>
      <c r="AA1264" s="189"/>
      <c r="AB1264" s="189"/>
      <c r="AC1264" s="189"/>
      <c r="AD1264" s="189"/>
      <c r="AE1264" s="189"/>
      <c r="AF1264" s="189"/>
      <c r="AG1264" s="189"/>
      <c r="AH1264" s="189"/>
      <c r="AI1264" s="189"/>
      <c r="AJ1264" s="189"/>
      <c r="AK1264" s="189"/>
      <c r="AL1264" s="189"/>
      <c r="AM1264" s="189"/>
      <c r="AN1264" s="189"/>
    </row>
    <row r="1265" spans="1:40" s="170" customFormat="1">
      <c r="A1265" s="170">
        <v>1298</v>
      </c>
      <c r="B1265" s="188" t="s">
        <v>3119</v>
      </c>
      <c r="C1265" s="187" t="s">
        <v>3120</v>
      </c>
      <c r="D1265" s="204" t="s">
        <v>718</v>
      </c>
      <c r="H1265" s="189"/>
      <c r="I1265" s="189"/>
      <c r="J1265" s="189"/>
      <c r="K1265" s="189"/>
      <c r="L1265" s="189"/>
      <c r="M1265" s="189"/>
      <c r="N1265" s="189"/>
      <c r="O1265" s="189"/>
      <c r="P1265" s="189"/>
      <c r="Q1265" s="189"/>
      <c r="R1265" s="189"/>
      <c r="S1265" s="189"/>
      <c r="T1265" s="189"/>
      <c r="U1265" s="189"/>
      <c r="V1265" s="189"/>
      <c r="W1265" s="189"/>
      <c r="X1265" s="189"/>
      <c r="Y1265" s="189"/>
      <c r="Z1265" s="189"/>
      <c r="AA1265" s="189"/>
      <c r="AB1265" s="189"/>
      <c r="AC1265" s="189"/>
      <c r="AD1265" s="189"/>
      <c r="AE1265" s="189"/>
      <c r="AF1265" s="189"/>
      <c r="AG1265" s="189"/>
      <c r="AH1265" s="189"/>
      <c r="AI1265" s="189"/>
      <c r="AJ1265" s="189"/>
      <c r="AK1265" s="189"/>
      <c r="AL1265" s="189"/>
      <c r="AM1265" s="189"/>
      <c r="AN1265" s="189"/>
    </row>
    <row r="1266" spans="1:40" s="170" customFormat="1">
      <c r="A1266" s="170">
        <v>1299</v>
      </c>
      <c r="B1266" s="188" t="s">
        <v>3121</v>
      </c>
      <c r="C1266" s="187" t="s">
        <v>3122</v>
      </c>
      <c r="D1266" s="204" t="s">
        <v>714</v>
      </c>
      <c r="H1266" s="189"/>
      <c r="I1266" s="189"/>
      <c r="J1266" s="189"/>
      <c r="K1266" s="189"/>
      <c r="L1266" s="189"/>
      <c r="M1266" s="189"/>
      <c r="N1266" s="189"/>
      <c r="O1266" s="189"/>
      <c r="P1266" s="189"/>
      <c r="Q1266" s="189"/>
      <c r="R1266" s="189"/>
      <c r="S1266" s="189"/>
      <c r="T1266" s="189"/>
      <c r="U1266" s="189"/>
      <c r="V1266" s="189"/>
      <c r="W1266" s="189"/>
      <c r="X1266" s="189"/>
      <c r="Y1266" s="189"/>
      <c r="Z1266" s="189"/>
      <c r="AA1266" s="189"/>
      <c r="AB1266" s="189"/>
      <c r="AC1266" s="189"/>
      <c r="AD1266" s="189"/>
      <c r="AE1266" s="189"/>
      <c r="AF1266" s="189"/>
      <c r="AG1266" s="189"/>
      <c r="AH1266" s="189"/>
      <c r="AI1266" s="189"/>
      <c r="AJ1266" s="189"/>
      <c r="AK1266" s="189"/>
      <c r="AL1266" s="189"/>
      <c r="AM1266" s="189"/>
      <c r="AN1266" s="189"/>
    </row>
    <row r="1267" spans="1:40" s="170" customFormat="1">
      <c r="A1267" s="170">
        <v>1300</v>
      </c>
      <c r="B1267" s="188" t="s">
        <v>3123</v>
      </c>
      <c r="C1267" s="187" t="s">
        <v>3124</v>
      </c>
      <c r="D1267" s="204" t="s">
        <v>728</v>
      </c>
      <c r="H1267" s="189"/>
      <c r="I1267" s="189"/>
      <c r="J1267" s="189"/>
      <c r="K1267" s="189"/>
      <c r="L1267" s="189"/>
      <c r="M1267" s="189"/>
      <c r="N1267" s="189"/>
      <c r="O1267" s="189"/>
      <c r="P1267" s="189"/>
      <c r="Q1267" s="189"/>
      <c r="R1267" s="189"/>
      <c r="S1267" s="189"/>
      <c r="T1267" s="189"/>
      <c r="U1267" s="189"/>
      <c r="V1267" s="189"/>
      <c r="W1267" s="189"/>
      <c r="X1267" s="189"/>
      <c r="Y1267" s="189"/>
      <c r="Z1267" s="189"/>
      <c r="AA1267" s="189"/>
      <c r="AB1267" s="189"/>
      <c r="AC1267" s="189"/>
      <c r="AD1267" s="189"/>
      <c r="AE1267" s="189"/>
      <c r="AF1267" s="189"/>
      <c r="AG1267" s="189"/>
      <c r="AH1267" s="189"/>
      <c r="AI1267" s="189"/>
      <c r="AJ1267" s="189"/>
      <c r="AK1267" s="189"/>
      <c r="AL1267" s="189"/>
      <c r="AM1267" s="189"/>
      <c r="AN1267" s="189"/>
    </row>
    <row r="1268" spans="1:40" s="170" customFormat="1">
      <c r="A1268" s="170">
        <v>1301</v>
      </c>
      <c r="B1268" s="188" t="s">
        <v>3125</v>
      </c>
      <c r="C1268" s="187" t="s">
        <v>3126</v>
      </c>
      <c r="D1268" s="204" t="s">
        <v>728</v>
      </c>
      <c r="H1268" s="189"/>
      <c r="I1268" s="189"/>
      <c r="J1268" s="189"/>
      <c r="K1268" s="189"/>
      <c r="L1268" s="189"/>
      <c r="M1268" s="189"/>
      <c r="N1268" s="189"/>
      <c r="O1268" s="189"/>
      <c r="P1268" s="189"/>
      <c r="Q1268" s="189"/>
      <c r="R1268" s="189"/>
      <c r="S1268" s="189"/>
      <c r="T1268" s="189"/>
      <c r="U1268" s="189"/>
      <c r="V1268" s="189"/>
      <c r="W1268" s="189"/>
      <c r="X1268" s="189"/>
      <c r="Y1268" s="189"/>
      <c r="Z1268" s="189"/>
      <c r="AA1268" s="189"/>
      <c r="AB1268" s="189"/>
      <c r="AC1268" s="189"/>
      <c r="AD1268" s="189"/>
      <c r="AE1268" s="189"/>
      <c r="AF1268" s="189"/>
      <c r="AG1268" s="189"/>
      <c r="AH1268" s="189"/>
      <c r="AI1268" s="189"/>
      <c r="AJ1268" s="189"/>
      <c r="AK1268" s="189"/>
      <c r="AL1268" s="189"/>
      <c r="AM1268" s="189"/>
      <c r="AN1268" s="189"/>
    </row>
    <row r="1269" spans="1:40" s="170" customFormat="1">
      <c r="A1269" s="170">
        <v>1302</v>
      </c>
      <c r="B1269" s="188" t="s">
        <v>3127</v>
      </c>
      <c r="C1269" s="187" t="s">
        <v>3128</v>
      </c>
      <c r="D1269" s="204" t="s">
        <v>718</v>
      </c>
      <c r="H1269" s="189"/>
      <c r="I1269" s="189"/>
      <c r="J1269" s="189"/>
      <c r="K1269" s="189"/>
      <c r="L1269" s="189"/>
      <c r="M1269" s="189"/>
      <c r="N1269" s="189"/>
      <c r="O1269" s="189"/>
      <c r="P1269" s="189"/>
      <c r="Q1269" s="189"/>
      <c r="R1269" s="189"/>
      <c r="S1269" s="189"/>
      <c r="T1269" s="189"/>
      <c r="U1269" s="189"/>
      <c r="V1269" s="189"/>
      <c r="W1269" s="189"/>
      <c r="X1269" s="189"/>
      <c r="Y1269" s="189"/>
      <c r="Z1269" s="189"/>
      <c r="AA1269" s="189"/>
      <c r="AB1269" s="189"/>
      <c r="AC1269" s="189"/>
      <c r="AD1269" s="189"/>
      <c r="AE1269" s="189"/>
      <c r="AF1269" s="189"/>
      <c r="AG1269" s="189"/>
      <c r="AH1269" s="189"/>
      <c r="AI1269" s="189"/>
      <c r="AJ1269" s="189"/>
      <c r="AK1269" s="189"/>
      <c r="AL1269" s="189"/>
      <c r="AM1269" s="189"/>
      <c r="AN1269" s="189"/>
    </row>
    <row r="1270" spans="1:40" s="170" customFormat="1">
      <c r="A1270" s="170">
        <v>1305</v>
      </c>
      <c r="B1270" s="188" t="s">
        <v>3129</v>
      </c>
      <c r="C1270" s="187" t="s">
        <v>3130</v>
      </c>
      <c r="D1270" s="204" t="s">
        <v>718</v>
      </c>
      <c r="H1270" s="189"/>
      <c r="I1270" s="189"/>
      <c r="J1270" s="189"/>
      <c r="K1270" s="189"/>
      <c r="L1270" s="189"/>
      <c r="M1270" s="189"/>
      <c r="N1270" s="189"/>
      <c r="O1270" s="189"/>
      <c r="P1270" s="189"/>
      <c r="Q1270" s="189"/>
      <c r="R1270" s="189"/>
      <c r="S1270" s="189"/>
      <c r="T1270" s="189"/>
      <c r="U1270" s="189"/>
      <c r="V1270" s="189"/>
      <c r="W1270" s="189"/>
      <c r="X1270" s="189"/>
      <c r="Y1270" s="189"/>
      <c r="Z1270" s="189"/>
      <c r="AA1270" s="189"/>
      <c r="AB1270" s="189"/>
      <c r="AC1270" s="189"/>
      <c r="AD1270" s="189"/>
      <c r="AE1270" s="189"/>
      <c r="AF1270" s="189"/>
      <c r="AG1270" s="189"/>
      <c r="AH1270" s="189"/>
      <c r="AI1270" s="189"/>
      <c r="AJ1270" s="189"/>
      <c r="AK1270" s="189"/>
      <c r="AL1270" s="189"/>
      <c r="AM1270" s="189"/>
      <c r="AN1270" s="189"/>
    </row>
    <row r="1271" spans="1:40" s="170" customFormat="1">
      <c r="A1271" s="170">
        <v>1306</v>
      </c>
      <c r="B1271" s="188" t="s">
        <v>3131</v>
      </c>
      <c r="C1271" s="187" t="s">
        <v>3132</v>
      </c>
      <c r="D1271" s="204" t="s">
        <v>714</v>
      </c>
      <c r="H1271" s="189"/>
      <c r="I1271" s="189"/>
      <c r="J1271" s="189"/>
      <c r="K1271" s="189"/>
      <c r="L1271" s="189"/>
      <c r="M1271" s="189"/>
      <c r="N1271" s="189"/>
      <c r="O1271" s="189"/>
      <c r="P1271" s="189"/>
      <c r="Q1271" s="189"/>
      <c r="R1271" s="189"/>
      <c r="S1271" s="189"/>
      <c r="T1271" s="189"/>
      <c r="U1271" s="189"/>
      <c r="V1271" s="189"/>
      <c r="W1271" s="189"/>
      <c r="X1271" s="189"/>
      <c r="Y1271" s="189"/>
      <c r="Z1271" s="189"/>
      <c r="AA1271" s="189"/>
      <c r="AB1271" s="189"/>
      <c r="AC1271" s="189"/>
      <c r="AD1271" s="189"/>
      <c r="AE1271" s="189"/>
      <c r="AF1271" s="189"/>
      <c r="AG1271" s="189"/>
      <c r="AH1271" s="189"/>
      <c r="AI1271" s="189"/>
      <c r="AJ1271" s="189"/>
      <c r="AK1271" s="189"/>
      <c r="AL1271" s="189"/>
      <c r="AM1271" s="189"/>
      <c r="AN1271" s="189"/>
    </row>
    <row r="1272" spans="1:40" s="170" customFormat="1">
      <c r="A1272" s="170">
        <v>1307</v>
      </c>
      <c r="B1272" s="188" t="s">
        <v>3133</v>
      </c>
      <c r="C1272" s="187" t="s">
        <v>3134</v>
      </c>
      <c r="D1272" s="204" t="s">
        <v>714</v>
      </c>
      <c r="H1272" s="189"/>
      <c r="I1272" s="189"/>
      <c r="J1272" s="189"/>
      <c r="K1272" s="189"/>
      <c r="L1272" s="189"/>
      <c r="M1272" s="189"/>
      <c r="N1272" s="189"/>
      <c r="O1272" s="189"/>
      <c r="P1272" s="189"/>
      <c r="Q1272" s="189"/>
      <c r="R1272" s="189"/>
      <c r="S1272" s="189"/>
      <c r="T1272" s="189"/>
      <c r="U1272" s="189"/>
      <c r="V1272" s="189"/>
      <c r="W1272" s="189"/>
      <c r="X1272" s="189"/>
      <c r="Y1272" s="189"/>
      <c r="Z1272" s="189"/>
      <c r="AA1272" s="189"/>
      <c r="AB1272" s="189"/>
      <c r="AC1272" s="189"/>
      <c r="AD1272" s="189"/>
      <c r="AE1272" s="189"/>
      <c r="AF1272" s="189"/>
      <c r="AG1272" s="189"/>
      <c r="AH1272" s="189"/>
      <c r="AI1272" s="189"/>
      <c r="AJ1272" s="189"/>
      <c r="AK1272" s="189"/>
      <c r="AL1272" s="189"/>
      <c r="AM1272" s="189"/>
      <c r="AN1272" s="189"/>
    </row>
    <row r="1273" spans="1:40" s="170" customFormat="1">
      <c r="A1273" s="170">
        <v>1308</v>
      </c>
      <c r="B1273" s="188" t="s">
        <v>3135</v>
      </c>
      <c r="C1273" s="187" t="s">
        <v>3136</v>
      </c>
      <c r="D1273" s="204" t="s">
        <v>728</v>
      </c>
      <c r="H1273" s="189"/>
      <c r="I1273" s="189"/>
      <c r="J1273" s="189"/>
      <c r="K1273" s="189"/>
      <c r="L1273" s="189"/>
      <c r="M1273" s="189"/>
      <c r="N1273" s="189"/>
      <c r="O1273" s="189"/>
      <c r="P1273" s="189"/>
      <c r="Q1273" s="189"/>
      <c r="R1273" s="189"/>
      <c r="S1273" s="189"/>
      <c r="T1273" s="189"/>
      <c r="U1273" s="189"/>
      <c r="V1273" s="189"/>
      <c r="W1273" s="189"/>
      <c r="X1273" s="189"/>
      <c r="Y1273" s="189"/>
      <c r="Z1273" s="189"/>
      <c r="AA1273" s="189"/>
      <c r="AB1273" s="189"/>
      <c r="AC1273" s="189"/>
      <c r="AD1273" s="189"/>
      <c r="AE1273" s="189"/>
      <c r="AF1273" s="189"/>
      <c r="AG1273" s="189"/>
      <c r="AH1273" s="189"/>
      <c r="AI1273" s="189"/>
      <c r="AJ1273" s="189"/>
      <c r="AK1273" s="189"/>
      <c r="AL1273" s="189"/>
      <c r="AM1273" s="189"/>
      <c r="AN1273" s="189"/>
    </row>
    <row r="1274" spans="1:40" s="170" customFormat="1">
      <c r="A1274" s="170">
        <v>1309</v>
      </c>
      <c r="B1274" s="188" t="s">
        <v>3137</v>
      </c>
      <c r="C1274" s="187" t="s">
        <v>3138</v>
      </c>
      <c r="D1274" s="204" t="s">
        <v>718</v>
      </c>
      <c r="H1274" s="189"/>
      <c r="I1274" s="189"/>
      <c r="J1274" s="189"/>
      <c r="K1274" s="189"/>
      <c r="L1274" s="189"/>
      <c r="M1274" s="189"/>
      <c r="N1274" s="189"/>
      <c r="O1274" s="189"/>
      <c r="P1274" s="189"/>
      <c r="Q1274" s="189"/>
      <c r="R1274" s="189"/>
      <c r="S1274" s="189"/>
      <c r="T1274" s="189"/>
      <c r="U1274" s="189"/>
      <c r="V1274" s="189"/>
      <c r="W1274" s="189"/>
      <c r="X1274" s="189"/>
      <c r="Y1274" s="189"/>
      <c r="Z1274" s="189"/>
      <c r="AA1274" s="189"/>
      <c r="AB1274" s="189"/>
      <c r="AC1274" s="189"/>
      <c r="AD1274" s="189"/>
      <c r="AE1274" s="189"/>
      <c r="AF1274" s="189"/>
      <c r="AG1274" s="189"/>
      <c r="AH1274" s="189"/>
      <c r="AI1274" s="189"/>
      <c r="AJ1274" s="189"/>
      <c r="AK1274" s="189"/>
      <c r="AL1274" s="189"/>
      <c r="AM1274" s="189"/>
      <c r="AN1274" s="189"/>
    </row>
    <row r="1275" spans="1:40" s="170" customFormat="1">
      <c r="A1275" s="170">
        <v>1310</v>
      </c>
      <c r="B1275" s="188" t="s">
        <v>3139</v>
      </c>
      <c r="C1275" s="187" t="s">
        <v>3140</v>
      </c>
      <c r="D1275" s="204" t="s">
        <v>714</v>
      </c>
      <c r="H1275" s="189"/>
      <c r="I1275" s="189"/>
      <c r="J1275" s="189"/>
      <c r="K1275" s="189"/>
      <c r="L1275" s="189"/>
      <c r="M1275" s="189"/>
      <c r="N1275" s="189"/>
      <c r="O1275" s="189"/>
      <c r="P1275" s="189"/>
      <c r="Q1275" s="189"/>
      <c r="R1275" s="189"/>
      <c r="S1275" s="189"/>
      <c r="T1275" s="189"/>
      <c r="U1275" s="189"/>
      <c r="V1275" s="189"/>
      <c r="W1275" s="189"/>
      <c r="X1275" s="189"/>
      <c r="Y1275" s="189"/>
      <c r="Z1275" s="189"/>
      <c r="AA1275" s="189"/>
      <c r="AB1275" s="189"/>
      <c r="AC1275" s="189"/>
      <c r="AD1275" s="189"/>
      <c r="AE1275" s="189"/>
      <c r="AF1275" s="189"/>
      <c r="AG1275" s="189"/>
      <c r="AH1275" s="189"/>
      <c r="AI1275" s="189"/>
      <c r="AJ1275" s="189"/>
      <c r="AK1275" s="189"/>
      <c r="AL1275" s="189"/>
      <c r="AM1275" s="189"/>
      <c r="AN1275" s="189"/>
    </row>
    <row r="1276" spans="1:40" s="170" customFormat="1">
      <c r="A1276" s="170">
        <v>1311</v>
      </c>
      <c r="B1276" s="188" t="s">
        <v>3141</v>
      </c>
      <c r="C1276" s="187" t="s">
        <v>3142</v>
      </c>
      <c r="D1276" s="204" t="s">
        <v>714</v>
      </c>
      <c r="H1276" s="189"/>
      <c r="I1276" s="189"/>
      <c r="J1276" s="189"/>
      <c r="K1276" s="189"/>
      <c r="L1276" s="189"/>
      <c r="M1276" s="189"/>
      <c r="N1276" s="189"/>
      <c r="O1276" s="189"/>
      <c r="P1276" s="189"/>
      <c r="Q1276" s="189"/>
      <c r="R1276" s="189"/>
      <c r="S1276" s="189"/>
      <c r="T1276" s="189"/>
      <c r="U1276" s="189"/>
      <c r="V1276" s="189"/>
      <c r="W1276" s="189"/>
      <c r="X1276" s="189"/>
      <c r="Y1276" s="189"/>
      <c r="Z1276" s="189"/>
      <c r="AA1276" s="189"/>
      <c r="AB1276" s="189"/>
      <c r="AC1276" s="189"/>
      <c r="AD1276" s="189"/>
      <c r="AE1276" s="189"/>
      <c r="AF1276" s="189"/>
      <c r="AG1276" s="189"/>
      <c r="AH1276" s="189"/>
      <c r="AI1276" s="189"/>
      <c r="AJ1276" s="189"/>
      <c r="AK1276" s="189"/>
      <c r="AL1276" s="189"/>
      <c r="AM1276" s="189"/>
      <c r="AN1276" s="189"/>
    </row>
    <row r="1277" spans="1:40" s="170" customFormat="1">
      <c r="A1277" s="170">
        <v>1312</v>
      </c>
      <c r="B1277" s="188" t="s">
        <v>3143</v>
      </c>
      <c r="C1277" s="187" t="s">
        <v>3144</v>
      </c>
      <c r="D1277" s="204" t="s">
        <v>714</v>
      </c>
      <c r="H1277" s="189"/>
      <c r="I1277" s="189"/>
      <c r="J1277" s="189"/>
      <c r="K1277" s="189"/>
      <c r="L1277" s="189"/>
      <c r="M1277" s="189"/>
      <c r="N1277" s="189"/>
      <c r="O1277" s="189"/>
      <c r="P1277" s="189"/>
      <c r="Q1277" s="189"/>
      <c r="R1277" s="189"/>
      <c r="S1277" s="189"/>
      <c r="T1277" s="189"/>
      <c r="U1277" s="189"/>
      <c r="V1277" s="189"/>
      <c r="W1277" s="189"/>
      <c r="X1277" s="189"/>
      <c r="Y1277" s="189"/>
      <c r="Z1277" s="189"/>
      <c r="AA1277" s="189"/>
      <c r="AB1277" s="189"/>
      <c r="AC1277" s="189"/>
      <c r="AD1277" s="189"/>
      <c r="AE1277" s="189"/>
      <c r="AF1277" s="189"/>
      <c r="AG1277" s="189"/>
      <c r="AH1277" s="189"/>
      <c r="AI1277" s="189"/>
      <c r="AJ1277" s="189"/>
      <c r="AK1277" s="189"/>
      <c r="AL1277" s="189"/>
      <c r="AM1277" s="189"/>
      <c r="AN1277" s="189"/>
    </row>
    <row r="1278" spans="1:40" s="170" customFormat="1">
      <c r="A1278" s="170">
        <v>1313</v>
      </c>
      <c r="B1278" s="188" t="s">
        <v>3145</v>
      </c>
      <c r="C1278" s="187" t="s">
        <v>3146</v>
      </c>
      <c r="D1278" s="204" t="s">
        <v>728</v>
      </c>
      <c r="H1278" s="189"/>
      <c r="I1278" s="189"/>
      <c r="J1278" s="189"/>
      <c r="K1278" s="189"/>
      <c r="L1278" s="189"/>
      <c r="M1278" s="189"/>
      <c r="N1278" s="189"/>
      <c r="O1278" s="189"/>
      <c r="P1278" s="189"/>
      <c r="Q1278" s="189"/>
      <c r="R1278" s="189"/>
      <c r="S1278" s="189"/>
      <c r="T1278" s="189"/>
      <c r="U1278" s="189"/>
      <c r="V1278" s="189"/>
      <c r="W1278" s="189"/>
      <c r="X1278" s="189"/>
      <c r="Y1278" s="189"/>
      <c r="Z1278" s="189"/>
      <c r="AA1278" s="189"/>
      <c r="AB1278" s="189"/>
      <c r="AC1278" s="189"/>
      <c r="AD1278" s="189"/>
      <c r="AE1278" s="189"/>
      <c r="AF1278" s="189"/>
      <c r="AG1278" s="189"/>
      <c r="AH1278" s="189"/>
      <c r="AI1278" s="189"/>
      <c r="AJ1278" s="189"/>
      <c r="AK1278" s="189"/>
      <c r="AL1278" s="189"/>
      <c r="AM1278" s="189"/>
      <c r="AN1278" s="189"/>
    </row>
    <row r="1279" spans="1:40" s="170" customFormat="1">
      <c r="A1279" s="170">
        <v>1314</v>
      </c>
      <c r="B1279" s="188" t="s">
        <v>3147</v>
      </c>
      <c r="C1279" s="187" t="s">
        <v>3148</v>
      </c>
      <c r="D1279" s="204" t="s">
        <v>728</v>
      </c>
      <c r="H1279" s="189"/>
      <c r="I1279" s="189"/>
      <c r="J1279" s="189"/>
      <c r="K1279" s="189"/>
      <c r="L1279" s="189"/>
      <c r="M1279" s="189"/>
      <c r="N1279" s="189"/>
      <c r="O1279" s="189"/>
      <c r="P1279" s="189"/>
      <c r="Q1279" s="189"/>
      <c r="R1279" s="189"/>
      <c r="S1279" s="189"/>
      <c r="T1279" s="189"/>
      <c r="U1279" s="189"/>
      <c r="V1279" s="189"/>
      <c r="W1279" s="189"/>
      <c r="X1279" s="189"/>
      <c r="Y1279" s="189"/>
      <c r="Z1279" s="189"/>
      <c r="AA1279" s="189"/>
      <c r="AB1279" s="189"/>
      <c r="AC1279" s="189"/>
      <c r="AD1279" s="189"/>
      <c r="AE1279" s="189"/>
      <c r="AF1279" s="189"/>
      <c r="AG1279" s="189"/>
      <c r="AH1279" s="189"/>
      <c r="AI1279" s="189"/>
      <c r="AJ1279" s="189"/>
      <c r="AK1279" s="189"/>
      <c r="AL1279" s="189"/>
      <c r="AM1279" s="189"/>
      <c r="AN1279" s="189"/>
    </row>
    <row r="1280" spans="1:40" s="170" customFormat="1">
      <c r="A1280" s="170">
        <v>1315</v>
      </c>
      <c r="B1280" s="188" t="s">
        <v>3149</v>
      </c>
      <c r="C1280" s="187" t="s">
        <v>3150</v>
      </c>
      <c r="D1280" s="204" t="s">
        <v>714</v>
      </c>
      <c r="H1280" s="189"/>
      <c r="I1280" s="189"/>
      <c r="J1280" s="189"/>
      <c r="K1280" s="189"/>
      <c r="L1280" s="189"/>
      <c r="M1280" s="189"/>
      <c r="N1280" s="189"/>
      <c r="O1280" s="189"/>
      <c r="P1280" s="189"/>
      <c r="Q1280" s="189"/>
      <c r="R1280" s="189"/>
      <c r="S1280" s="189"/>
      <c r="T1280" s="189"/>
      <c r="U1280" s="189"/>
      <c r="V1280" s="189"/>
      <c r="W1280" s="189"/>
      <c r="X1280" s="189"/>
      <c r="Y1280" s="189"/>
      <c r="Z1280" s="189"/>
      <c r="AA1280" s="189"/>
      <c r="AB1280" s="189"/>
      <c r="AC1280" s="189"/>
      <c r="AD1280" s="189"/>
      <c r="AE1280" s="189"/>
      <c r="AF1280" s="189"/>
      <c r="AG1280" s="189"/>
      <c r="AH1280" s="189"/>
      <c r="AI1280" s="189"/>
      <c r="AJ1280" s="189"/>
      <c r="AK1280" s="189"/>
      <c r="AL1280" s="189"/>
      <c r="AM1280" s="189"/>
      <c r="AN1280" s="189"/>
    </row>
    <row r="1281" spans="1:40" s="170" customFormat="1">
      <c r="A1281" s="170">
        <v>1316</v>
      </c>
      <c r="B1281" s="188" t="s">
        <v>3151</v>
      </c>
      <c r="C1281" s="187" t="s">
        <v>3152</v>
      </c>
      <c r="D1281" s="204" t="s">
        <v>714</v>
      </c>
      <c r="H1281" s="189"/>
      <c r="I1281" s="189"/>
      <c r="J1281" s="189"/>
      <c r="K1281" s="189"/>
      <c r="L1281" s="189"/>
      <c r="M1281" s="189"/>
      <c r="N1281" s="189"/>
      <c r="O1281" s="189"/>
      <c r="P1281" s="189"/>
      <c r="Q1281" s="189"/>
      <c r="R1281" s="189"/>
      <c r="S1281" s="189"/>
      <c r="T1281" s="189"/>
      <c r="U1281" s="189"/>
      <c r="V1281" s="189"/>
      <c r="W1281" s="189"/>
      <c r="X1281" s="189"/>
      <c r="Y1281" s="189"/>
      <c r="Z1281" s="189"/>
      <c r="AA1281" s="189"/>
      <c r="AB1281" s="189"/>
      <c r="AC1281" s="189"/>
      <c r="AD1281" s="189"/>
      <c r="AE1281" s="189"/>
      <c r="AF1281" s="189"/>
      <c r="AG1281" s="189"/>
      <c r="AH1281" s="189"/>
      <c r="AI1281" s="189"/>
      <c r="AJ1281" s="189"/>
      <c r="AK1281" s="189"/>
      <c r="AL1281" s="189"/>
      <c r="AM1281" s="189"/>
      <c r="AN1281" s="189"/>
    </row>
    <row r="1282" spans="1:40" s="170" customFormat="1">
      <c r="A1282" s="170">
        <v>1317</v>
      </c>
      <c r="B1282" s="188" t="s">
        <v>3153</v>
      </c>
      <c r="C1282" s="187" t="s">
        <v>3154</v>
      </c>
      <c r="D1282" s="204" t="s">
        <v>718</v>
      </c>
      <c r="H1282" s="189"/>
      <c r="I1282" s="189"/>
      <c r="J1282" s="189"/>
      <c r="K1282" s="189"/>
      <c r="L1282" s="189"/>
      <c r="M1282" s="189"/>
      <c r="N1282" s="189"/>
      <c r="O1282" s="189"/>
      <c r="P1282" s="189"/>
      <c r="Q1282" s="189"/>
      <c r="R1282" s="189"/>
      <c r="S1282" s="189"/>
      <c r="T1282" s="189"/>
      <c r="U1282" s="189"/>
      <c r="V1282" s="189"/>
      <c r="W1282" s="189"/>
      <c r="X1282" s="189"/>
      <c r="Y1282" s="189"/>
      <c r="Z1282" s="189"/>
      <c r="AA1282" s="189"/>
      <c r="AB1282" s="189"/>
      <c r="AC1282" s="189"/>
      <c r="AD1282" s="189"/>
      <c r="AE1282" s="189"/>
      <c r="AF1282" s="189"/>
      <c r="AG1282" s="189"/>
      <c r="AH1282" s="189"/>
      <c r="AI1282" s="189"/>
      <c r="AJ1282" s="189"/>
      <c r="AK1282" s="189"/>
      <c r="AL1282" s="189"/>
      <c r="AM1282" s="189"/>
      <c r="AN1282" s="189"/>
    </row>
    <row r="1283" spans="1:40" s="170" customFormat="1">
      <c r="A1283" s="170">
        <v>1318</v>
      </c>
      <c r="B1283" s="188" t="s">
        <v>3155</v>
      </c>
      <c r="C1283" s="187" t="s">
        <v>3156</v>
      </c>
      <c r="D1283" s="204" t="s">
        <v>714</v>
      </c>
      <c r="H1283" s="189"/>
      <c r="I1283" s="189"/>
      <c r="J1283" s="189"/>
      <c r="K1283" s="189"/>
      <c r="L1283" s="189"/>
      <c r="M1283" s="189"/>
      <c r="N1283" s="189"/>
      <c r="O1283" s="189"/>
      <c r="P1283" s="189"/>
      <c r="Q1283" s="189"/>
      <c r="R1283" s="189"/>
      <c r="S1283" s="189"/>
      <c r="T1283" s="189"/>
      <c r="U1283" s="189"/>
      <c r="V1283" s="189"/>
      <c r="W1283" s="189"/>
      <c r="X1283" s="189"/>
      <c r="Y1283" s="189"/>
      <c r="Z1283" s="189"/>
      <c r="AA1283" s="189"/>
      <c r="AB1283" s="189"/>
      <c r="AC1283" s="189"/>
      <c r="AD1283" s="189"/>
      <c r="AE1283" s="189"/>
      <c r="AF1283" s="189"/>
      <c r="AG1283" s="189"/>
      <c r="AH1283" s="189"/>
      <c r="AI1283" s="189"/>
      <c r="AJ1283" s="189"/>
      <c r="AK1283" s="189"/>
      <c r="AL1283" s="189"/>
      <c r="AM1283" s="189"/>
      <c r="AN1283" s="189"/>
    </row>
    <row r="1284" spans="1:40" s="170" customFormat="1">
      <c r="A1284" s="170">
        <v>1319</v>
      </c>
      <c r="B1284" s="188" t="s">
        <v>3157</v>
      </c>
      <c r="C1284" s="187" t="s">
        <v>3158</v>
      </c>
      <c r="D1284" s="204" t="s">
        <v>714</v>
      </c>
      <c r="H1284" s="189"/>
      <c r="I1284" s="189"/>
      <c r="J1284" s="189"/>
      <c r="K1284" s="189"/>
      <c r="L1284" s="189"/>
      <c r="M1284" s="189"/>
      <c r="N1284" s="189"/>
      <c r="O1284" s="189"/>
      <c r="P1284" s="189"/>
      <c r="Q1284" s="189"/>
      <c r="R1284" s="189"/>
      <c r="S1284" s="189"/>
      <c r="T1284" s="189"/>
      <c r="U1284" s="189"/>
      <c r="V1284" s="189"/>
      <c r="W1284" s="189"/>
      <c r="X1284" s="189"/>
      <c r="Y1284" s="189"/>
      <c r="Z1284" s="189"/>
      <c r="AA1284" s="189"/>
      <c r="AB1284" s="189"/>
      <c r="AC1284" s="189"/>
      <c r="AD1284" s="189"/>
      <c r="AE1284" s="189"/>
      <c r="AF1284" s="189"/>
      <c r="AG1284" s="189"/>
      <c r="AH1284" s="189"/>
      <c r="AI1284" s="189"/>
      <c r="AJ1284" s="189"/>
      <c r="AK1284" s="189"/>
      <c r="AL1284" s="189"/>
      <c r="AM1284" s="189"/>
      <c r="AN1284" s="189"/>
    </row>
    <row r="1285" spans="1:40" s="170" customFormat="1">
      <c r="A1285" s="170">
        <v>1320</v>
      </c>
      <c r="B1285" s="188" t="s">
        <v>3159</v>
      </c>
      <c r="C1285" s="187" t="s">
        <v>3160</v>
      </c>
      <c r="D1285" s="204" t="s">
        <v>714</v>
      </c>
      <c r="H1285" s="189"/>
      <c r="I1285" s="189"/>
      <c r="J1285" s="189"/>
      <c r="K1285" s="189"/>
      <c r="L1285" s="189"/>
      <c r="M1285" s="189"/>
      <c r="N1285" s="189"/>
      <c r="O1285" s="189"/>
      <c r="P1285" s="189"/>
      <c r="Q1285" s="189"/>
      <c r="R1285" s="189"/>
      <c r="S1285" s="189"/>
      <c r="T1285" s="189"/>
      <c r="U1285" s="189"/>
      <c r="V1285" s="189"/>
      <c r="W1285" s="189"/>
      <c r="X1285" s="189"/>
      <c r="Y1285" s="189"/>
      <c r="Z1285" s="189"/>
      <c r="AA1285" s="189"/>
      <c r="AB1285" s="189"/>
      <c r="AC1285" s="189"/>
      <c r="AD1285" s="189"/>
      <c r="AE1285" s="189"/>
      <c r="AF1285" s="189"/>
      <c r="AG1285" s="189"/>
      <c r="AH1285" s="189"/>
      <c r="AI1285" s="189"/>
      <c r="AJ1285" s="189"/>
      <c r="AK1285" s="189"/>
      <c r="AL1285" s="189"/>
      <c r="AM1285" s="189"/>
      <c r="AN1285" s="189"/>
    </row>
    <row r="1286" spans="1:40" s="170" customFormat="1">
      <c r="A1286" s="170">
        <v>1321</v>
      </c>
      <c r="B1286" s="188" t="s">
        <v>3161</v>
      </c>
      <c r="C1286" s="187" t="s">
        <v>3162</v>
      </c>
      <c r="D1286" s="204" t="s">
        <v>714</v>
      </c>
      <c r="H1286" s="189"/>
      <c r="I1286" s="189"/>
      <c r="J1286" s="189"/>
      <c r="K1286" s="189"/>
      <c r="L1286" s="189"/>
      <c r="M1286" s="189"/>
      <c r="N1286" s="189"/>
      <c r="O1286" s="189"/>
      <c r="P1286" s="189"/>
      <c r="Q1286" s="189"/>
      <c r="R1286" s="189"/>
      <c r="S1286" s="189"/>
      <c r="T1286" s="189"/>
      <c r="U1286" s="189"/>
      <c r="V1286" s="189"/>
      <c r="W1286" s="189"/>
      <c r="X1286" s="189"/>
      <c r="Y1286" s="189"/>
      <c r="Z1286" s="189"/>
      <c r="AA1286" s="189"/>
      <c r="AB1286" s="189"/>
      <c r="AC1286" s="189"/>
      <c r="AD1286" s="189"/>
      <c r="AE1286" s="189"/>
      <c r="AF1286" s="189"/>
      <c r="AG1286" s="189"/>
      <c r="AH1286" s="189"/>
      <c r="AI1286" s="189"/>
      <c r="AJ1286" s="189"/>
      <c r="AK1286" s="189"/>
      <c r="AL1286" s="189"/>
      <c r="AM1286" s="189"/>
      <c r="AN1286" s="189"/>
    </row>
    <row r="1287" spans="1:40" s="170" customFormat="1">
      <c r="A1287" s="170">
        <v>1322</v>
      </c>
      <c r="B1287" s="188" t="s">
        <v>3163</v>
      </c>
      <c r="C1287" s="187" t="s">
        <v>3164</v>
      </c>
      <c r="D1287" s="204" t="s">
        <v>718</v>
      </c>
      <c r="H1287" s="189"/>
      <c r="I1287" s="189"/>
      <c r="J1287" s="189"/>
      <c r="K1287" s="189"/>
      <c r="L1287" s="189"/>
      <c r="M1287" s="189"/>
      <c r="N1287" s="189"/>
      <c r="O1287" s="189"/>
      <c r="P1287" s="189"/>
      <c r="Q1287" s="189"/>
      <c r="R1287" s="189"/>
      <c r="S1287" s="189"/>
      <c r="T1287" s="189"/>
      <c r="U1287" s="189"/>
      <c r="V1287" s="189"/>
      <c r="W1287" s="189"/>
      <c r="X1287" s="189"/>
      <c r="Y1287" s="189"/>
      <c r="Z1287" s="189"/>
      <c r="AA1287" s="189"/>
      <c r="AB1287" s="189"/>
      <c r="AC1287" s="189"/>
      <c r="AD1287" s="189"/>
      <c r="AE1287" s="189"/>
      <c r="AF1287" s="189"/>
      <c r="AG1287" s="189"/>
      <c r="AH1287" s="189"/>
      <c r="AI1287" s="189"/>
      <c r="AJ1287" s="189"/>
      <c r="AK1287" s="189"/>
      <c r="AL1287" s="189"/>
      <c r="AM1287" s="189"/>
      <c r="AN1287" s="189"/>
    </row>
    <row r="1288" spans="1:40" s="170" customFormat="1">
      <c r="A1288" s="170">
        <v>1323</v>
      </c>
      <c r="B1288" s="188" t="s">
        <v>3165</v>
      </c>
      <c r="C1288" s="187" t="s">
        <v>3166</v>
      </c>
      <c r="D1288" s="204" t="s">
        <v>764</v>
      </c>
      <c r="H1288" s="189"/>
      <c r="I1288" s="189"/>
      <c r="J1288" s="189"/>
      <c r="K1288" s="189"/>
      <c r="L1288" s="189"/>
      <c r="M1288" s="189"/>
      <c r="N1288" s="189"/>
      <c r="O1288" s="189"/>
      <c r="P1288" s="189"/>
      <c r="Q1288" s="189"/>
      <c r="R1288" s="189"/>
      <c r="S1288" s="189"/>
      <c r="T1288" s="189"/>
      <c r="U1288" s="189"/>
      <c r="V1288" s="189"/>
      <c r="W1288" s="189"/>
      <c r="X1288" s="189"/>
      <c r="Y1288" s="189"/>
      <c r="Z1288" s="189"/>
      <c r="AA1288" s="189"/>
      <c r="AB1288" s="189"/>
      <c r="AC1288" s="189"/>
      <c r="AD1288" s="189"/>
      <c r="AE1288" s="189"/>
      <c r="AF1288" s="189"/>
      <c r="AG1288" s="189"/>
      <c r="AH1288" s="189"/>
      <c r="AI1288" s="189"/>
      <c r="AJ1288" s="189"/>
      <c r="AK1288" s="189"/>
      <c r="AL1288" s="189"/>
      <c r="AM1288" s="189"/>
      <c r="AN1288" s="189"/>
    </row>
    <row r="1289" spans="1:40" s="170" customFormat="1">
      <c r="A1289" s="170">
        <v>1324</v>
      </c>
      <c r="B1289" s="188" t="s">
        <v>3167</v>
      </c>
      <c r="C1289" s="187" t="s">
        <v>3168</v>
      </c>
      <c r="D1289" s="204" t="s">
        <v>714</v>
      </c>
      <c r="H1289" s="189"/>
      <c r="I1289" s="189"/>
      <c r="J1289" s="189"/>
      <c r="K1289" s="189"/>
      <c r="L1289" s="189"/>
      <c r="M1289" s="189"/>
      <c r="N1289" s="189"/>
      <c r="O1289" s="189"/>
      <c r="P1289" s="189"/>
      <c r="Q1289" s="189"/>
      <c r="R1289" s="189"/>
      <c r="S1289" s="189"/>
      <c r="T1289" s="189"/>
      <c r="U1289" s="189"/>
      <c r="V1289" s="189"/>
      <c r="W1289" s="189"/>
      <c r="X1289" s="189"/>
      <c r="Y1289" s="189"/>
      <c r="Z1289" s="189"/>
      <c r="AA1289" s="189"/>
      <c r="AB1289" s="189"/>
      <c r="AC1289" s="189"/>
      <c r="AD1289" s="189"/>
      <c r="AE1289" s="189"/>
      <c r="AF1289" s="189"/>
      <c r="AG1289" s="189"/>
      <c r="AH1289" s="189"/>
      <c r="AI1289" s="189"/>
      <c r="AJ1289" s="189"/>
      <c r="AK1289" s="189"/>
      <c r="AL1289" s="189"/>
      <c r="AM1289" s="189"/>
      <c r="AN1289" s="189"/>
    </row>
    <row r="1290" spans="1:40" s="170" customFormat="1">
      <c r="A1290" s="170">
        <v>1325</v>
      </c>
      <c r="B1290" s="188" t="s">
        <v>3081</v>
      </c>
      <c r="C1290" s="187" t="s">
        <v>3169</v>
      </c>
      <c r="D1290" s="204" t="s">
        <v>728</v>
      </c>
      <c r="H1290" s="189"/>
      <c r="I1290" s="189"/>
      <c r="J1290" s="189"/>
      <c r="K1290" s="189"/>
      <c r="L1290" s="189"/>
      <c r="M1290" s="189"/>
      <c r="N1290" s="189"/>
      <c r="O1290" s="189"/>
      <c r="P1290" s="189"/>
      <c r="Q1290" s="189"/>
      <c r="R1290" s="189"/>
      <c r="S1290" s="189"/>
      <c r="T1290" s="189"/>
      <c r="U1290" s="189"/>
      <c r="V1290" s="189"/>
      <c r="W1290" s="189"/>
      <c r="X1290" s="189"/>
      <c r="Y1290" s="189"/>
      <c r="Z1290" s="189"/>
      <c r="AA1290" s="189"/>
      <c r="AB1290" s="189"/>
      <c r="AC1290" s="189"/>
      <c r="AD1290" s="189"/>
      <c r="AE1290" s="189"/>
      <c r="AF1290" s="189"/>
      <c r="AG1290" s="189"/>
      <c r="AH1290" s="189"/>
      <c r="AI1290" s="189"/>
      <c r="AJ1290" s="189"/>
      <c r="AK1290" s="189"/>
      <c r="AL1290" s="189"/>
      <c r="AM1290" s="189"/>
      <c r="AN1290" s="189"/>
    </row>
    <row r="1291" spans="1:40" s="170" customFormat="1">
      <c r="A1291" s="170">
        <v>1326</v>
      </c>
      <c r="B1291" s="188" t="s">
        <v>3170</v>
      </c>
      <c r="C1291" s="187" t="s">
        <v>3171</v>
      </c>
      <c r="D1291" s="204" t="s">
        <v>718</v>
      </c>
      <c r="H1291" s="189"/>
      <c r="I1291" s="189"/>
      <c r="J1291" s="189"/>
      <c r="K1291" s="189"/>
      <c r="L1291" s="189"/>
      <c r="M1291" s="189"/>
      <c r="N1291" s="189"/>
      <c r="O1291" s="189"/>
      <c r="P1291" s="189"/>
      <c r="Q1291" s="189"/>
      <c r="R1291" s="189"/>
      <c r="S1291" s="189"/>
      <c r="T1291" s="189"/>
      <c r="U1291" s="189"/>
      <c r="V1291" s="189"/>
      <c r="W1291" s="189"/>
      <c r="X1291" s="189"/>
      <c r="Y1291" s="189"/>
      <c r="Z1291" s="189"/>
      <c r="AA1291" s="189"/>
      <c r="AB1291" s="189"/>
      <c r="AC1291" s="189"/>
      <c r="AD1291" s="189"/>
      <c r="AE1291" s="189"/>
      <c r="AF1291" s="189"/>
      <c r="AG1291" s="189"/>
      <c r="AH1291" s="189"/>
      <c r="AI1291" s="189"/>
      <c r="AJ1291" s="189"/>
      <c r="AK1291" s="189"/>
      <c r="AL1291" s="189"/>
      <c r="AM1291" s="189"/>
      <c r="AN1291" s="189"/>
    </row>
    <row r="1292" spans="1:40" s="170" customFormat="1">
      <c r="A1292" s="170">
        <v>1327</v>
      </c>
      <c r="B1292" s="188" t="s">
        <v>3172</v>
      </c>
      <c r="C1292" s="187" t="s">
        <v>3173</v>
      </c>
      <c r="D1292" s="204" t="s">
        <v>714</v>
      </c>
      <c r="H1292" s="189"/>
      <c r="I1292" s="189"/>
      <c r="J1292" s="189"/>
      <c r="K1292" s="189"/>
      <c r="L1292" s="189"/>
      <c r="M1292" s="189"/>
      <c r="N1292" s="189"/>
      <c r="O1292" s="189"/>
      <c r="P1292" s="189"/>
      <c r="Q1292" s="189"/>
      <c r="R1292" s="189"/>
      <c r="S1292" s="189"/>
      <c r="T1292" s="189"/>
      <c r="U1292" s="189"/>
      <c r="V1292" s="189"/>
      <c r="W1292" s="189"/>
      <c r="X1292" s="189"/>
      <c r="Y1292" s="189"/>
      <c r="Z1292" s="189"/>
      <c r="AA1292" s="189"/>
      <c r="AB1292" s="189"/>
      <c r="AC1292" s="189"/>
      <c r="AD1292" s="189"/>
      <c r="AE1292" s="189"/>
      <c r="AF1292" s="189"/>
      <c r="AG1292" s="189"/>
      <c r="AH1292" s="189"/>
      <c r="AI1292" s="189"/>
      <c r="AJ1292" s="189"/>
      <c r="AK1292" s="189"/>
      <c r="AL1292" s="189"/>
      <c r="AM1292" s="189"/>
      <c r="AN1292" s="189"/>
    </row>
    <row r="1293" spans="1:40" s="170" customFormat="1">
      <c r="A1293" s="170">
        <v>1328</v>
      </c>
      <c r="B1293" s="188" t="s">
        <v>3174</v>
      </c>
      <c r="C1293" s="187" t="s">
        <v>3175</v>
      </c>
      <c r="D1293" s="204" t="s">
        <v>764</v>
      </c>
      <c r="H1293" s="189"/>
      <c r="I1293" s="189"/>
      <c r="J1293" s="189"/>
      <c r="K1293" s="189"/>
      <c r="L1293" s="189"/>
      <c r="M1293" s="189"/>
      <c r="N1293" s="189"/>
      <c r="O1293" s="189"/>
      <c r="P1293" s="189"/>
      <c r="Q1293" s="189"/>
      <c r="R1293" s="189"/>
      <c r="S1293" s="189"/>
      <c r="T1293" s="189"/>
      <c r="U1293" s="189"/>
      <c r="V1293" s="189"/>
      <c r="W1293" s="189"/>
      <c r="X1293" s="189"/>
      <c r="Y1293" s="189"/>
      <c r="Z1293" s="189"/>
      <c r="AA1293" s="189"/>
      <c r="AB1293" s="189"/>
      <c r="AC1293" s="189"/>
      <c r="AD1293" s="189"/>
      <c r="AE1293" s="189"/>
      <c r="AF1293" s="189"/>
      <c r="AG1293" s="189"/>
      <c r="AH1293" s="189"/>
      <c r="AI1293" s="189"/>
      <c r="AJ1293" s="189"/>
      <c r="AK1293" s="189"/>
      <c r="AL1293" s="189"/>
      <c r="AM1293" s="189"/>
      <c r="AN1293" s="189"/>
    </row>
    <row r="1294" spans="1:40" s="170" customFormat="1">
      <c r="A1294" s="170">
        <v>1329</v>
      </c>
      <c r="B1294" s="188" t="s">
        <v>3176</v>
      </c>
      <c r="C1294" s="187" t="s">
        <v>3177</v>
      </c>
      <c r="D1294" s="204" t="s">
        <v>714</v>
      </c>
      <c r="H1294" s="189"/>
      <c r="I1294" s="189"/>
      <c r="J1294" s="189"/>
      <c r="K1294" s="189"/>
      <c r="L1294" s="189"/>
      <c r="M1294" s="189"/>
      <c r="N1294" s="189"/>
      <c r="O1294" s="189"/>
      <c r="P1294" s="189"/>
      <c r="Q1294" s="189"/>
      <c r="R1294" s="189"/>
      <c r="S1294" s="189"/>
      <c r="T1294" s="189"/>
      <c r="U1294" s="189"/>
      <c r="V1294" s="189"/>
      <c r="W1294" s="189"/>
      <c r="X1294" s="189"/>
      <c r="Y1294" s="189"/>
      <c r="Z1294" s="189"/>
      <c r="AA1294" s="189"/>
      <c r="AB1294" s="189"/>
      <c r="AC1294" s="189"/>
      <c r="AD1294" s="189"/>
      <c r="AE1294" s="189"/>
      <c r="AF1294" s="189"/>
      <c r="AG1294" s="189"/>
      <c r="AH1294" s="189"/>
      <c r="AI1294" s="189"/>
      <c r="AJ1294" s="189"/>
      <c r="AK1294" s="189"/>
      <c r="AL1294" s="189"/>
      <c r="AM1294" s="189"/>
      <c r="AN1294" s="189"/>
    </row>
    <row r="1295" spans="1:40" s="170" customFormat="1">
      <c r="A1295" s="170">
        <v>1330</v>
      </c>
      <c r="B1295" s="188" t="s">
        <v>3178</v>
      </c>
      <c r="C1295" s="187" t="s">
        <v>3179</v>
      </c>
      <c r="D1295" s="204" t="s">
        <v>718</v>
      </c>
      <c r="H1295" s="189"/>
      <c r="I1295" s="189"/>
      <c r="J1295" s="189"/>
      <c r="K1295" s="189"/>
      <c r="L1295" s="189"/>
      <c r="M1295" s="189"/>
      <c r="N1295" s="189"/>
      <c r="O1295" s="189"/>
      <c r="P1295" s="189"/>
      <c r="Q1295" s="189"/>
      <c r="R1295" s="189"/>
      <c r="S1295" s="189"/>
      <c r="T1295" s="189"/>
      <c r="U1295" s="189"/>
      <c r="V1295" s="189"/>
      <c r="W1295" s="189"/>
      <c r="X1295" s="189"/>
      <c r="Y1295" s="189"/>
      <c r="Z1295" s="189"/>
      <c r="AA1295" s="189"/>
      <c r="AB1295" s="189"/>
      <c r="AC1295" s="189"/>
      <c r="AD1295" s="189"/>
      <c r="AE1295" s="189"/>
      <c r="AF1295" s="189"/>
      <c r="AG1295" s="189"/>
      <c r="AH1295" s="189"/>
      <c r="AI1295" s="189"/>
      <c r="AJ1295" s="189"/>
      <c r="AK1295" s="189"/>
      <c r="AL1295" s="189"/>
      <c r="AM1295" s="189"/>
      <c r="AN1295" s="189"/>
    </row>
    <row r="1296" spans="1:40" s="170" customFormat="1">
      <c r="A1296" s="170">
        <v>1331</v>
      </c>
      <c r="B1296" s="188" t="s">
        <v>3180</v>
      </c>
      <c r="C1296" s="187" t="s">
        <v>3181</v>
      </c>
      <c r="D1296" s="204" t="s">
        <v>714</v>
      </c>
      <c r="H1296" s="189"/>
      <c r="I1296" s="189"/>
      <c r="J1296" s="189"/>
      <c r="K1296" s="189"/>
      <c r="L1296" s="189"/>
      <c r="M1296" s="189"/>
      <c r="N1296" s="189"/>
      <c r="O1296" s="189"/>
      <c r="P1296" s="189"/>
      <c r="Q1296" s="189"/>
      <c r="R1296" s="189"/>
      <c r="S1296" s="189"/>
      <c r="T1296" s="189"/>
      <c r="U1296" s="189"/>
      <c r="V1296" s="189"/>
      <c r="W1296" s="189"/>
      <c r="X1296" s="189"/>
      <c r="Y1296" s="189"/>
      <c r="Z1296" s="189"/>
      <c r="AA1296" s="189"/>
      <c r="AB1296" s="189"/>
      <c r="AC1296" s="189"/>
      <c r="AD1296" s="189"/>
      <c r="AE1296" s="189"/>
      <c r="AF1296" s="189"/>
      <c r="AG1296" s="189"/>
      <c r="AH1296" s="189"/>
      <c r="AI1296" s="189"/>
      <c r="AJ1296" s="189"/>
      <c r="AK1296" s="189"/>
      <c r="AL1296" s="189"/>
      <c r="AM1296" s="189"/>
      <c r="AN1296" s="189"/>
    </row>
    <row r="1297" spans="1:40" s="170" customFormat="1">
      <c r="A1297" s="170">
        <v>1332</v>
      </c>
      <c r="B1297" s="188" t="s">
        <v>3182</v>
      </c>
      <c r="C1297" s="187" t="s">
        <v>3183</v>
      </c>
      <c r="D1297" s="204" t="s">
        <v>718</v>
      </c>
      <c r="H1297" s="189"/>
      <c r="I1297" s="189"/>
      <c r="J1297" s="189"/>
      <c r="K1297" s="189"/>
      <c r="L1297" s="189"/>
      <c r="M1297" s="189"/>
      <c r="N1297" s="189"/>
      <c r="O1297" s="189"/>
      <c r="P1297" s="189"/>
      <c r="Q1297" s="189"/>
      <c r="R1297" s="189"/>
      <c r="S1297" s="189"/>
      <c r="T1297" s="189"/>
      <c r="U1297" s="189"/>
      <c r="V1297" s="189"/>
      <c r="W1297" s="189"/>
      <c r="X1297" s="189"/>
      <c r="Y1297" s="189"/>
      <c r="Z1297" s="189"/>
      <c r="AA1297" s="189"/>
      <c r="AB1297" s="189"/>
      <c r="AC1297" s="189"/>
      <c r="AD1297" s="189"/>
      <c r="AE1297" s="189"/>
      <c r="AF1297" s="189"/>
      <c r="AG1297" s="189"/>
      <c r="AH1297" s="189"/>
      <c r="AI1297" s="189"/>
      <c r="AJ1297" s="189"/>
      <c r="AK1297" s="189"/>
      <c r="AL1297" s="189"/>
      <c r="AM1297" s="189"/>
      <c r="AN1297" s="189"/>
    </row>
    <row r="1298" spans="1:40" s="170" customFormat="1">
      <c r="A1298" s="170">
        <v>1333</v>
      </c>
      <c r="B1298" s="188" t="s">
        <v>3184</v>
      </c>
      <c r="C1298" s="187" t="s">
        <v>3185</v>
      </c>
      <c r="D1298" s="204" t="s">
        <v>728</v>
      </c>
      <c r="H1298" s="189"/>
      <c r="I1298" s="189"/>
      <c r="J1298" s="189"/>
      <c r="K1298" s="189"/>
      <c r="L1298" s="189"/>
      <c r="M1298" s="189"/>
      <c r="N1298" s="189"/>
      <c r="O1298" s="189"/>
      <c r="P1298" s="189"/>
      <c r="Q1298" s="189"/>
      <c r="R1298" s="189"/>
      <c r="S1298" s="189"/>
      <c r="T1298" s="189"/>
      <c r="U1298" s="189"/>
      <c r="V1298" s="189"/>
      <c r="W1298" s="189"/>
      <c r="X1298" s="189"/>
      <c r="Y1298" s="189"/>
      <c r="Z1298" s="189"/>
      <c r="AA1298" s="189"/>
      <c r="AB1298" s="189"/>
      <c r="AC1298" s="189"/>
      <c r="AD1298" s="189"/>
      <c r="AE1298" s="189"/>
      <c r="AF1298" s="189"/>
      <c r="AG1298" s="189"/>
      <c r="AH1298" s="189"/>
      <c r="AI1298" s="189"/>
      <c r="AJ1298" s="189"/>
      <c r="AK1298" s="189"/>
      <c r="AL1298" s="189"/>
      <c r="AM1298" s="189"/>
      <c r="AN1298" s="189"/>
    </row>
    <row r="1299" spans="1:40" s="170" customFormat="1">
      <c r="A1299" s="170">
        <v>1334</v>
      </c>
      <c r="B1299" s="188" t="s">
        <v>3186</v>
      </c>
      <c r="C1299" s="187" t="s">
        <v>3187</v>
      </c>
      <c r="D1299" s="204" t="s">
        <v>728</v>
      </c>
      <c r="H1299" s="189"/>
      <c r="I1299" s="189"/>
      <c r="J1299" s="189"/>
      <c r="K1299" s="189"/>
      <c r="L1299" s="189"/>
      <c r="M1299" s="189"/>
      <c r="N1299" s="189"/>
      <c r="O1299" s="189"/>
      <c r="P1299" s="189"/>
      <c r="Q1299" s="189"/>
      <c r="R1299" s="189"/>
      <c r="S1299" s="189"/>
      <c r="T1299" s="189"/>
      <c r="U1299" s="189"/>
      <c r="V1299" s="189"/>
      <c r="W1299" s="189"/>
      <c r="X1299" s="189"/>
      <c r="Y1299" s="189"/>
      <c r="Z1299" s="189"/>
      <c r="AA1299" s="189"/>
      <c r="AB1299" s="189"/>
      <c r="AC1299" s="189"/>
      <c r="AD1299" s="189"/>
      <c r="AE1299" s="189"/>
      <c r="AF1299" s="189"/>
      <c r="AG1299" s="189"/>
      <c r="AH1299" s="189"/>
      <c r="AI1299" s="189"/>
      <c r="AJ1299" s="189"/>
      <c r="AK1299" s="189"/>
      <c r="AL1299" s="189"/>
      <c r="AM1299" s="189"/>
      <c r="AN1299" s="189"/>
    </row>
    <row r="1300" spans="1:40" s="170" customFormat="1">
      <c r="A1300" s="170">
        <v>1335</v>
      </c>
      <c r="B1300" s="188" t="s">
        <v>3188</v>
      </c>
      <c r="C1300" s="187" t="s">
        <v>3189</v>
      </c>
      <c r="D1300" s="204" t="s">
        <v>714</v>
      </c>
      <c r="H1300" s="189"/>
      <c r="I1300" s="189"/>
      <c r="J1300" s="189"/>
      <c r="K1300" s="189"/>
      <c r="L1300" s="189"/>
      <c r="M1300" s="189"/>
      <c r="N1300" s="189"/>
      <c r="O1300" s="189"/>
      <c r="P1300" s="189"/>
      <c r="Q1300" s="189"/>
      <c r="R1300" s="189"/>
      <c r="S1300" s="189"/>
      <c r="T1300" s="189"/>
      <c r="U1300" s="189"/>
      <c r="V1300" s="189"/>
      <c r="W1300" s="189"/>
      <c r="X1300" s="189"/>
      <c r="Y1300" s="189"/>
      <c r="Z1300" s="189"/>
      <c r="AA1300" s="189"/>
      <c r="AB1300" s="189"/>
      <c r="AC1300" s="189"/>
      <c r="AD1300" s="189"/>
      <c r="AE1300" s="189"/>
      <c r="AF1300" s="189"/>
      <c r="AG1300" s="189"/>
      <c r="AH1300" s="189"/>
      <c r="AI1300" s="189"/>
      <c r="AJ1300" s="189"/>
      <c r="AK1300" s="189"/>
      <c r="AL1300" s="189"/>
      <c r="AM1300" s="189"/>
      <c r="AN1300" s="189"/>
    </row>
    <row r="1301" spans="1:40" s="170" customFormat="1">
      <c r="A1301" s="170">
        <v>1336</v>
      </c>
      <c r="B1301" s="188" t="s">
        <v>3190</v>
      </c>
      <c r="C1301" s="187" t="s">
        <v>3191</v>
      </c>
      <c r="D1301" s="204" t="s">
        <v>714</v>
      </c>
      <c r="H1301" s="189"/>
      <c r="I1301" s="189"/>
      <c r="J1301" s="189"/>
      <c r="K1301" s="189"/>
      <c r="L1301" s="189"/>
      <c r="M1301" s="189"/>
      <c r="N1301" s="189"/>
      <c r="O1301" s="189"/>
      <c r="P1301" s="189"/>
      <c r="Q1301" s="189"/>
      <c r="R1301" s="189"/>
      <c r="S1301" s="189"/>
      <c r="T1301" s="189"/>
      <c r="U1301" s="189"/>
      <c r="V1301" s="189"/>
      <c r="W1301" s="189"/>
      <c r="X1301" s="189"/>
      <c r="Y1301" s="189"/>
      <c r="Z1301" s="189"/>
      <c r="AA1301" s="189"/>
      <c r="AB1301" s="189"/>
      <c r="AC1301" s="189"/>
      <c r="AD1301" s="189"/>
      <c r="AE1301" s="189"/>
      <c r="AF1301" s="189"/>
      <c r="AG1301" s="189"/>
      <c r="AH1301" s="189"/>
      <c r="AI1301" s="189"/>
      <c r="AJ1301" s="189"/>
      <c r="AK1301" s="189"/>
      <c r="AL1301" s="189"/>
      <c r="AM1301" s="189"/>
      <c r="AN1301" s="189"/>
    </row>
    <row r="1302" spans="1:40" s="170" customFormat="1">
      <c r="A1302" s="170">
        <v>1338</v>
      </c>
      <c r="B1302" s="188" t="s">
        <v>3192</v>
      </c>
      <c r="C1302" s="187" t="s">
        <v>3193</v>
      </c>
      <c r="D1302" s="204" t="s">
        <v>714</v>
      </c>
      <c r="H1302" s="189"/>
      <c r="I1302" s="189"/>
      <c r="J1302" s="189"/>
      <c r="K1302" s="189"/>
      <c r="L1302" s="189"/>
      <c r="M1302" s="189"/>
      <c r="N1302" s="189"/>
      <c r="O1302" s="189"/>
      <c r="P1302" s="189"/>
      <c r="Q1302" s="189"/>
      <c r="R1302" s="189"/>
      <c r="S1302" s="189"/>
      <c r="T1302" s="189"/>
      <c r="U1302" s="189"/>
      <c r="V1302" s="189"/>
      <c r="W1302" s="189"/>
      <c r="X1302" s="189"/>
      <c r="Y1302" s="189"/>
      <c r="Z1302" s="189"/>
      <c r="AA1302" s="189"/>
      <c r="AB1302" s="189"/>
      <c r="AC1302" s="189"/>
      <c r="AD1302" s="189"/>
      <c r="AE1302" s="189"/>
      <c r="AF1302" s="189"/>
      <c r="AG1302" s="189"/>
      <c r="AH1302" s="189"/>
      <c r="AI1302" s="189"/>
      <c r="AJ1302" s="189"/>
      <c r="AK1302" s="189"/>
      <c r="AL1302" s="189"/>
      <c r="AM1302" s="189"/>
      <c r="AN1302" s="189"/>
    </row>
    <row r="1303" spans="1:40" s="170" customFormat="1">
      <c r="A1303" s="170">
        <v>1339</v>
      </c>
      <c r="B1303" s="188" t="s">
        <v>3194</v>
      </c>
      <c r="C1303" s="187" t="s">
        <v>3195</v>
      </c>
      <c r="D1303" s="204" t="s">
        <v>714</v>
      </c>
      <c r="H1303" s="189"/>
      <c r="I1303" s="189"/>
      <c r="J1303" s="189"/>
      <c r="K1303" s="189"/>
      <c r="L1303" s="189"/>
      <c r="M1303" s="189"/>
      <c r="N1303" s="189"/>
      <c r="O1303" s="189"/>
      <c r="P1303" s="189"/>
      <c r="Q1303" s="189"/>
      <c r="R1303" s="189"/>
      <c r="S1303" s="189"/>
      <c r="T1303" s="189"/>
      <c r="U1303" s="189"/>
      <c r="V1303" s="189"/>
      <c r="W1303" s="189"/>
      <c r="X1303" s="189"/>
      <c r="Y1303" s="189"/>
      <c r="Z1303" s="189"/>
      <c r="AA1303" s="189"/>
      <c r="AB1303" s="189"/>
      <c r="AC1303" s="189"/>
      <c r="AD1303" s="189"/>
      <c r="AE1303" s="189"/>
      <c r="AF1303" s="189"/>
      <c r="AG1303" s="189"/>
      <c r="AH1303" s="189"/>
      <c r="AI1303" s="189"/>
      <c r="AJ1303" s="189"/>
      <c r="AK1303" s="189"/>
      <c r="AL1303" s="189"/>
      <c r="AM1303" s="189"/>
      <c r="AN1303" s="189"/>
    </row>
    <row r="1304" spans="1:40" s="170" customFormat="1">
      <c r="A1304" s="170">
        <v>1340</v>
      </c>
      <c r="B1304" s="188" t="s">
        <v>3196</v>
      </c>
      <c r="C1304" s="187" t="s">
        <v>3197</v>
      </c>
      <c r="D1304" s="204" t="s">
        <v>728</v>
      </c>
      <c r="H1304" s="189"/>
      <c r="I1304" s="189"/>
      <c r="J1304" s="189"/>
      <c r="K1304" s="189"/>
      <c r="L1304" s="189"/>
      <c r="M1304" s="189"/>
      <c r="N1304" s="189"/>
      <c r="O1304" s="189"/>
      <c r="P1304" s="189"/>
      <c r="Q1304" s="189"/>
      <c r="R1304" s="189"/>
      <c r="S1304" s="189"/>
      <c r="T1304" s="189"/>
      <c r="U1304" s="189"/>
      <c r="V1304" s="189"/>
      <c r="W1304" s="189"/>
      <c r="X1304" s="189"/>
      <c r="Y1304" s="189"/>
      <c r="Z1304" s="189"/>
      <c r="AA1304" s="189"/>
      <c r="AB1304" s="189"/>
      <c r="AC1304" s="189"/>
      <c r="AD1304" s="189"/>
      <c r="AE1304" s="189"/>
      <c r="AF1304" s="189"/>
      <c r="AG1304" s="189"/>
      <c r="AH1304" s="189"/>
      <c r="AI1304" s="189"/>
      <c r="AJ1304" s="189"/>
      <c r="AK1304" s="189"/>
      <c r="AL1304" s="189"/>
      <c r="AM1304" s="189"/>
      <c r="AN1304" s="189"/>
    </row>
    <row r="1305" spans="1:40" s="170" customFormat="1">
      <c r="A1305" s="170">
        <v>1341</v>
      </c>
      <c r="B1305" s="188" t="s">
        <v>3198</v>
      </c>
      <c r="C1305" s="187" t="s">
        <v>3199</v>
      </c>
      <c r="D1305" s="204" t="s">
        <v>718</v>
      </c>
      <c r="H1305" s="189"/>
      <c r="I1305" s="189"/>
      <c r="J1305" s="189"/>
      <c r="K1305" s="189"/>
      <c r="L1305" s="189"/>
      <c r="M1305" s="189"/>
      <c r="N1305" s="189"/>
      <c r="O1305" s="189"/>
      <c r="P1305" s="189"/>
      <c r="Q1305" s="189"/>
      <c r="R1305" s="189"/>
      <c r="S1305" s="189"/>
      <c r="T1305" s="189"/>
      <c r="U1305" s="189"/>
      <c r="V1305" s="189"/>
      <c r="W1305" s="189"/>
      <c r="X1305" s="189"/>
      <c r="Y1305" s="189"/>
      <c r="Z1305" s="189"/>
      <c r="AA1305" s="189"/>
      <c r="AB1305" s="189"/>
      <c r="AC1305" s="189"/>
      <c r="AD1305" s="189"/>
      <c r="AE1305" s="189"/>
      <c r="AF1305" s="189"/>
      <c r="AG1305" s="189"/>
      <c r="AH1305" s="189"/>
      <c r="AI1305" s="189"/>
      <c r="AJ1305" s="189"/>
      <c r="AK1305" s="189"/>
      <c r="AL1305" s="189"/>
      <c r="AM1305" s="189"/>
      <c r="AN1305" s="189"/>
    </row>
    <row r="1306" spans="1:40" s="170" customFormat="1">
      <c r="A1306" s="170">
        <v>1342</v>
      </c>
      <c r="B1306" s="188" t="s">
        <v>3200</v>
      </c>
      <c r="C1306" s="187" t="s">
        <v>3201</v>
      </c>
      <c r="D1306" s="204" t="s">
        <v>764</v>
      </c>
      <c r="H1306" s="189"/>
      <c r="I1306" s="189"/>
      <c r="J1306" s="189"/>
      <c r="K1306" s="189"/>
      <c r="L1306" s="189"/>
      <c r="M1306" s="189"/>
      <c r="N1306" s="189"/>
      <c r="O1306" s="189"/>
      <c r="P1306" s="189"/>
      <c r="Q1306" s="189"/>
      <c r="R1306" s="189"/>
      <c r="S1306" s="189"/>
      <c r="T1306" s="189"/>
      <c r="U1306" s="189"/>
      <c r="V1306" s="189"/>
      <c r="W1306" s="189"/>
      <c r="X1306" s="189"/>
      <c r="Y1306" s="189"/>
      <c r="Z1306" s="189"/>
      <c r="AA1306" s="189"/>
      <c r="AB1306" s="189"/>
      <c r="AC1306" s="189"/>
      <c r="AD1306" s="189"/>
      <c r="AE1306" s="189"/>
      <c r="AF1306" s="189"/>
      <c r="AG1306" s="189"/>
      <c r="AH1306" s="189"/>
      <c r="AI1306" s="189"/>
      <c r="AJ1306" s="189"/>
      <c r="AK1306" s="189"/>
      <c r="AL1306" s="189"/>
      <c r="AM1306" s="189"/>
      <c r="AN1306" s="189"/>
    </row>
    <row r="1307" spans="1:40" s="170" customFormat="1">
      <c r="A1307" s="170">
        <v>1343</v>
      </c>
      <c r="B1307" s="188" t="s">
        <v>3202</v>
      </c>
      <c r="C1307" s="187" t="s">
        <v>3203</v>
      </c>
      <c r="D1307" s="204" t="s">
        <v>718</v>
      </c>
      <c r="H1307" s="189"/>
      <c r="I1307" s="189"/>
      <c r="J1307" s="189"/>
      <c r="K1307" s="189"/>
      <c r="L1307" s="189"/>
      <c r="M1307" s="189"/>
      <c r="N1307" s="189"/>
      <c r="O1307" s="189"/>
      <c r="P1307" s="189"/>
      <c r="Q1307" s="189"/>
      <c r="R1307" s="189"/>
      <c r="S1307" s="189"/>
      <c r="T1307" s="189"/>
      <c r="U1307" s="189"/>
      <c r="V1307" s="189"/>
      <c r="W1307" s="189"/>
      <c r="X1307" s="189"/>
      <c r="Y1307" s="189"/>
      <c r="Z1307" s="189"/>
      <c r="AA1307" s="189"/>
      <c r="AB1307" s="189"/>
      <c r="AC1307" s="189"/>
      <c r="AD1307" s="189"/>
      <c r="AE1307" s="189"/>
      <c r="AF1307" s="189"/>
      <c r="AG1307" s="189"/>
      <c r="AH1307" s="189"/>
      <c r="AI1307" s="189"/>
      <c r="AJ1307" s="189"/>
      <c r="AK1307" s="189"/>
      <c r="AL1307" s="189"/>
      <c r="AM1307" s="189"/>
      <c r="AN1307" s="189"/>
    </row>
    <row r="1308" spans="1:40" s="170" customFormat="1">
      <c r="A1308" s="170">
        <v>1344</v>
      </c>
      <c r="B1308" s="188" t="s">
        <v>3204</v>
      </c>
      <c r="C1308" s="187" t="s">
        <v>3205</v>
      </c>
      <c r="D1308" s="204" t="s">
        <v>714</v>
      </c>
      <c r="H1308" s="189"/>
      <c r="I1308" s="189"/>
      <c r="J1308" s="189"/>
      <c r="K1308" s="189"/>
      <c r="L1308" s="189"/>
      <c r="M1308" s="189"/>
      <c r="N1308" s="189"/>
      <c r="O1308" s="189"/>
      <c r="P1308" s="189"/>
      <c r="Q1308" s="189"/>
      <c r="R1308" s="189"/>
      <c r="S1308" s="189"/>
      <c r="T1308" s="189"/>
      <c r="U1308" s="189"/>
      <c r="V1308" s="189"/>
      <c r="W1308" s="189"/>
      <c r="X1308" s="189"/>
      <c r="Y1308" s="189"/>
      <c r="Z1308" s="189"/>
      <c r="AA1308" s="189"/>
      <c r="AB1308" s="189"/>
      <c r="AC1308" s="189"/>
      <c r="AD1308" s="189"/>
      <c r="AE1308" s="189"/>
      <c r="AF1308" s="189"/>
      <c r="AG1308" s="189"/>
      <c r="AH1308" s="189"/>
      <c r="AI1308" s="189"/>
      <c r="AJ1308" s="189"/>
      <c r="AK1308" s="189"/>
      <c r="AL1308" s="189"/>
      <c r="AM1308" s="189"/>
      <c r="AN1308" s="189"/>
    </row>
    <row r="1309" spans="1:40" s="170" customFormat="1">
      <c r="A1309" s="170">
        <v>1345</v>
      </c>
      <c r="B1309" s="188" t="s">
        <v>3206</v>
      </c>
      <c r="C1309" s="187" t="s">
        <v>3207</v>
      </c>
      <c r="D1309" s="204" t="s">
        <v>714</v>
      </c>
      <c r="H1309" s="189"/>
      <c r="I1309" s="189"/>
      <c r="J1309" s="189"/>
      <c r="K1309" s="189"/>
      <c r="L1309" s="189"/>
      <c r="M1309" s="189"/>
      <c r="N1309" s="189"/>
      <c r="O1309" s="189"/>
      <c r="P1309" s="189"/>
      <c r="Q1309" s="189"/>
      <c r="R1309" s="189"/>
      <c r="S1309" s="189"/>
      <c r="T1309" s="189"/>
      <c r="U1309" s="189"/>
      <c r="V1309" s="189"/>
      <c r="W1309" s="189"/>
      <c r="X1309" s="189"/>
      <c r="Y1309" s="189"/>
      <c r="Z1309" s="189"/>
      <c r="AA1309" s="189"/>
      <c r="AB1309" s="189"/>
      <c r="AC1309" s="189"/>
      <c r="AD1309" s="189"/>
      <c r="AE1309" s="189"/>
      <c r="AF1309" s="189"/>
      <c r="AG1309" s="189"/>
      <c r="AH1309" s="189"/>
      <c r="AI1309" s="189"/>
      <c r="AJ1309" s="189"/>
      <c r="AK1309" s="189"/>
      <c r="AL1309" s="189"/>
      <c r="AM1309" s="189"/>
      <c r="AN1309" s="189"/>
    </row>
    <row r="1310" spans="1:40" s="170" customFormat="1">
      <c r="A1310" s="170">
        <v>1346</v>
      </c>
      <c r="B1310" s="188" t="s">
        <v>3208</v>
      </c>
      <c r="C1310" s="187" t="s">
        <v>3209</v>
      </c>
      <c r="D1310" s="204" t="s">
        <v>714</v>
      </c>
      <c r="H1310" s="189"/>
      <c r="I1310" s="189"/>
      <c r="J1310" s="189"/>
      <c r="K1310" s="189"/>
      <c r="L1310" s="189"/>
      <c r="M1310" s="189"/>
      <c r="N1310" s="189"/>
      <c r="O1310" s="189"/>
      <c r="P1310" s="189"/>
      <c r="Q1310" s="189"/>
      <c r="R1310" s="189"/>
      <c r="S1310" s="189"/>
      <c r="T1310" s="189"/>
      <c r="U1310" s="189"/>
      <c r="V1310" s="189"/>
      <c r="W1310" s="189"/>
      <c r="X1310" s="189"/>
      <c r="Y1310" s="189"/>
      <c r="Z1310" s="189"/>
      <c r="AA1310" s="189"/>
      <c r="AB1310" s="189"/>
      <c r="AC1310" s="189"/>
      <c r="AD1310" s="189"/>
      <c r="AE1310" s="189"/>
      <c r="AF1310" s="189"/>
      <c r="AG1310" s="189"/>
      <c r="AH1310" s="189"/>
      <c r="AI1310" s="189"/>
      <c r="AJ1310" s="189"/>
      <c r="AK1310" s="189"/>
      <c r="AL1310" s="189"/>
      <c r="AM1310" s="189"/>
      <c r="AN1310" s="189"/>
    </row>
    <row r="1311" spans="1:40" s="170" customFormat="1">
      <c r="A1311" s="170">
        <v>1347</v>
      </c>
      <c r="B1311" s="188" t="s">
        <v>3210</v>
      </c>
      <c r="C1311" s="187" t="s">
        <v>3211</v>
      </c>
      <c r="D1311" s="204" t="s">
        <v>714</v>
      </c>
      <c r="H1311" s="189"/>
      <c r="I1311" s="189"/>
      <c r="J1311" s="189"/>
      <c r="K1311" s="189"/>
      <c r="L1311" s="189"/>
      <c r="M1311" s="189"/>
      <c r="N1311" s="189"/>
      <c r="O1311" s="189"/>
      <c r="P1311" s="189"/>
      <c r="Q1311" s="189"/>
      <c r="R1311" s="189"/>
      <c r="S1311" s="189"/>
      <c r="T1311" s="189"/>
      <c r="U1311" s="189"/>
      <c r="V1311" s="189"/>
      <c r="W1311" s="189"/>
      <c r="X1311" s="189"/>
      <c r="Y1311" s="189"/>
      <c r="Z1311" s="189"/>
      <c r="AA1311" s="189"/>
      <c r="AB1311" s="189"/>
      <c r="AC1311" s="189"/>
      <c r="AD1311" s="189"/>
      <c r="AE1311" s="189"/>
      <c r="AF1311" s="189"/>
      <c r="AG1311" s="189"/>
      <c r="AH1311" s="189"/>
      <c r="AI1311" s="189"/>
      <c r="AJ1311" s="189"/>
      <c r="AK1311" s="189"/>
      <c r="AL1311" s="189"/>
      <c r="AM1311" s="189"/>
      <c r="AN1311" s="189"/>
    </row>
    <row r="1312" spans="1:40" s="170" customFormat="1">
      <c r="A1312" s="170">
        <v>1348</v>
      </c>
      <c r="B1312" s="188" t="s">
        <v>3212</v>
      </c>
      <c r="C1312" s="187" t="s">
        <v>3213</v>
      </c>
      <c r="D1312" s="204" t="s">
        <v>714</v>
      </c>
      <c r="H1312" s="189"/>
      <c r="I1312" s="189"/>
      <c r="J1312" s="189"/>
      <c r="K1312" s="189"/>
      <c r="L1312" s="189"/>
      <c r="M1312" s="189"/>
      <c r="N1312" s="189"/>
      <c r="O1312" s="189"/>
      <c r="P1312" s="189"/>
      <c r="Q1312" s="189"/>
      <c r="R1312" s="189"/>
      <c r="S1312" s="189"/>
      <c r="T1312" s="189"/>
      <c r="U1312" s="189"/>
      <c r="V1312" s="189"/>
      <c r="W1312" s="189"/>
      <c r="X1312" s="189"/>
      <c r="Y1312" s="189"/>
      <c r="Z1312" s="189"/>
      <c r="AA1312" s="189"/>
      <c r="AB1312" s="189"/>
      <c r="AC1312" s="189"/>
      <c r="AD1312" s="189"/>
      <c r="AE1312" s="189"/>
      <c r="AF1312" s="189"/>
      <c r="AG1312" s="189"/>
      <c r="AH1312" s="189"/>
      <c r="AI1312" s="189"/>
      <c r="AJ1312" s="189"/>
      <c r="AK1312" s="189"/>
      <c r="AL1312" s="189"/>
      <c r="AM1312" s="189"/>
      <c r="AN1312" s="189"/>
    </row>
    <row r="1313" spans="1:40" s="170" customFormat="1">
      <c r="A1313" s="170">
        <v>1349</v>
      </c>
      <c r="B1313" s="188" t="s">
        <v>3214</v>
      </c>
      <c r="C1313" s="187" t="s">
        <v>3215</v>
      </c>
      <c r="D1313" s="204" t="s">
        <v>714</v>
      </c>
      <c r="H1313" s="189"/>
      <c r="I1313" s="189"/>
      <c r="J1313" s="189"/>
      <c r="K1313" s="189"/>
      <c r="L1313" s="189"/>
      <c r="M1313" s="189"/>
      <c r="N1313" s="189"/>
      <c r="O1313" s="189"/>
      <c r="P1313" s="189"/>
      <c r="Q1313" s="189"/>
      <c r="R1313" s="189"/>
      <c r="S1313" s="189"/>
      <c r="T1313" s="189"/>
      <c r="U1313" s="189"/>
      <c r="V1313" s="189"/>
      <c r="W1313" s="189"/>
      <c r="X1313" s="189"/>
      <c r="Y1313" s="189"/>
      <c r="Z1313" s="189"/>
      <c r="AA1313" s="189"/>
      <c r="AB1313" s="189"/>
      <c r="AC1313" s="189"/>
      <c r="AD1313" s="189"/>
      <c r="AE1313" s="189"/>
      <c r="AF1313" s="189"/>
      <c r="AG1313" s="189"/>
      <c r="AH1313" s="189"/>
      <c r="AI1313" s="189"/>
      <c r="AJ1313" s="189"/>
      <c r="AK1313" s="189"/>
      <c r="AL1313" s="189"/>
      <c r="AM1313" s="189"/>
      <c r="AN1313" s="189"/>
    </row>
    <row r="1314" spans="1:40" s="170" customFormat="1">
      <c r="A1314" s="170">
        <v>1350</v>
      </c>
      <c r="B1314" s="188" t="s">
        <v>3216</v>
      </c>
      <c r="C1314" s="187" t="s">
        <v>3217</v>
      </c>
      <c r="D1314" s="204" t="s">
        <v>714</v>
      </c>
      <c r="H1314" s="189"/>
      <c r="I1314" s="189"/>
      <c r="J1314" s="189"/>
      <c r="K1314" s="189"/>
      <c r="L1314" s="189"/>
      <c r="M1314" s="189"/>
      <c r="N1314" s="189"/>
      <c r="O1314" s="189"/>
      <c r="P1314" s="189"/>
      <c r="Q1314" s="189"/>
      <c r="R1314" s="189"/>
      <c r="S1314" s="189"/>
      <c r="T1314" s="189"/>
      <c r="U1314" s="189"/>
      <c r="V1314" s="189"/>
      <c r="W1314" s="189"/>
      <c r="X1314" s="189"/>
      <c r="Y1314" s="189"/>
      <c r="Z1314" s="189"/>
      <c r="AA1314" s="189"/>
      <c r="AB1314" s="189"/>
      <c r="AC1314" s="189"/>
      <c r="AD1314" s="189"/>
      <c r="AE1314" s="189"/>
      <c r="AF1314" s="189"/>
      <c r="AG1314" s="189"/>
      <c r="AH1314" s="189"/>
      <c r="AI1314" s="189"/>
      <c r="AJ1314" s="189"/>
      <c r="AK1314" s="189"/>
      <c r="AL1314" s="189"/>
      <c r="AM1314" s="189"/>
      <c r="AN1314" s="189"/>
    </row>
    <row r="1315" spans="1:40" s="170" customFormat="1">
      <c r="A1315" s="170">
        <v>1351</v>
      </c>
      <c r="B1315" s="188" t="s">
        <v>3218</v>
      </c>
      <c r="C1315" s="187" t="s">
        <v>3219</v>
      </c>
      <c r="D1315" s="204" t="s">
        <v>718</v>
      </c>
      <c r="H1315" s="189"/>
      <c r="I1315" s="189"/>
      <c r="J1315" s="189"/>
      <c r="K1315" s="189"/>
      <c r="L1315" s="189"/>
      <c r="M1315" s="189"/>
      <c r="N1315" s="189"/>
      <c r="O1315" s="189"/>
      <c r="P1315" s="189"/>
      <c r="Q1315" s="189"/>
      <c r="R1315" s="189"/>
      <c r="S1315" s="189"/>
      <c r="T1315" s="189"/>
      <c r="U1315" s="189"/>
      <c r="V1315" s="189"/>
      <c r="W1315" s="189"/>
      <c r="X1315" s="189"/>
      <c r="Y1315" s="189"/>
      <c r="Z1315" s="189"/>
      <c r="AA1315" s="189"/>
      <c r="AB1315" s="189"/>
      <c r="AC1315" s="189"/>
      <c r="AD1315" s="189"/>
      <c r="AE1315" s="189"/>
      <c r="AF1315" s="189"/>
      <c r="AG1315" s="189"/>
      <c r="AH1315" s="189"/>
      <c r="AI1315" s="189"/>
      <c r="AJ1315" s="189"/>
      <c r="AK1315" s="189"/>
      <c r="AL1315" s="189"/>
      <c r="AM1315" s="189"/>
      <c r="AN1315" s="189"/>
    </row>
    <row r="1316" spans="1:40" s="170" customFormat="1">
      <c r="A1316" s="170">
        <v>1352</v>
      </c>
      <c r="B1316" s="188" t="s">
        <v>3220</v>
      </c>
      <c r="C1316" s="187" t="s">
        <v>3221</v>
      </c>
      <c r="D1316" s="204" t="s">
        <v>728</v>
      </c>
      <c r="H1316" s="189"/>
      <c r="I1316" s="189"/>
      <c r="J1316" s="189"/>
      <c r="K1316" s="189"/>
      <c r="L1316" s="189"/>
      <c r="M1316" s="189"/>
      <c r="N1316" s="189"/>
      <c r="O1316" s="189"/>
      <c r="P1316" s="189"/>
      <c r="Q1316" s="189"/>
      <c r="R1316" s="189"/>
      <c r="S1316" s="189"/>
      <c r="T1316" s="189"/>
      <c r="U1316" s="189"/>
      <c r="V1316" s="189"/>
      <c r="W1316" s="189"/>
      <c r="X1316" s="189"/>
      <c r="Y1316" s="189"/>
      <c r="Z1316" s="189"/>
      <c r="AA1316" s="189"/>
      <c r="AB1316" s="189"/>
      <c r="AC1316" s="189"/>
      <c r="AD1316" s="189"/>
      <c r="AE1316" s="189"/>
      <c r="AF1316" s="189"/>
      <c r="AG1316" s="189"/>
      <c r="AH1316" s="189"/>
      <c r="AI1316" s="189"/>
      <c r="AJ1316" s="189"/>
      <c r="AK1316" s="189"/>
      <c r="AL1316" s="189"/>
      <c r="AM1316" s="189"/>
      <c r="AN1316" s="189"/>
    </row>
    <row r="1317" spans="1:40" s="170" customFormat="1">
      <c r="A1317" s="170">
        <v>1353</v>
      </c>
      <c r="B1317" s="188" t="s">
        <v>3222</v>
      </c>
      <c r="C1317" s="187" t="s">
        <v>3223</v>
      </c>
      <c r="D1317" s="204" t="s">
        <v>718</v>
      </c>
      <c r="H1317" s="189"/>
      <c r="I1317" s="189"/>
      <c r="J1317" s="189"/>
      <c r="K1317" s="189"/>
      <c r="L1317" s="189"/>
      <c r="M1317" s="189"/>
      <c r="N1317" s="189"/>
      <c r="O1317" s="189"/>
      <c r="P1317" s="189"/>
      <c r="Q1317" s="189"/>
      <c r="R1317" s="189"/>
      <c r="S1317" s="189"/>
      <c r="T1317" s="189"/>
      <c r="U1317" s="189"/>
      <c r="V1317" s="189"/>
      <c r="W1317" s="189"/>
      <c r="X1317" s="189"/>
      <c r="Y1317" s="189"/>
      <c r="Z1317" s="189"/>
      <c r="AA1317" s="189"/>
      <c r="AB1317" s="189"/>
      <c r="AC1317" s="189"/>
      <c r="AD1317" s="189"/>
      <c r="AE1317" s="189"/>
      <c r="AF1317" s="189"/>
      <c r="AG1317" s="189"/>
      <c r="AH1317" s="189"/>
      <c r="AI1317" s="189"/>
      <c r="AJ1317" s="189"/>
      <c r="AK1317" s="189"/>
      <c r="AL1317" s="189"/>
      <c r="AM1317" s="189"/>
      <c r="AN1317" s="189"/>
    </row>
    <row r="1318" spans="1:40" s="170" customFormat="1">
      <c r="A1318" s="170">
        <v>1354</v>
      </c>
      <c r="B1318" s="188" t="s">
        <v>3224</v>
      </c>
      <c r="C1318" s="187" t="s">
        <v>3225</v>
      </c>
      <c r="D1318" s="204" t="s">
        <v>714</v>
      </c>
      <c r="H1318" s="189"/>
      <c r="I1318" s="189"/>
      <c r="J1318" s="189"/>
      <c r="K1318" s="189"/>
      <c r="L1318" s="189"/>
      <c r="M1318" s="189"/>
      <c r="N1318" s="189"/>
      <c r="O1318" s="189"/>
      <c r="P1318" s="189"/>
      <c r="Q1318" s="189"/>
      <c r="R1318" s="189"/>
      <c r="S1318" s="189"/>
      <c r="T1318" s="189"/>
      <c r="U1318" s="189"/>
      <c r="V1318" s="189"/>
      <c r="W1318" s="189"/>
      <c r="X1318" s="189"/>
      <c r="Y1318" s="189"/>
      <c r="Z1318" s="189"/>
      <c r="AA1318" s="189"/>
      <c r="AB1318" s="189"/>
      <c r="AC1318" s="189"/>
      <c r="AD1318" s="189"/>
      <c r="AE1318" s="189"/>
      <c r="AF1318" s="189"/>
      <c r="AG1318" s="189"/>
      <c r="AH1318" s="189"/>
      <c r="AI1318" s="189"/>
      <c r="AJ1318" s="189"/>
      <c r="AK1318" s="189"/>
      <c r="AL1318" s="189"/>
      <c r="AM1318" s="189"/>
      <c r="AN1318" s="189"/>
    </row>
    <row r="1319" spans="1:40" s="170" customFormat="1">
      <c r="A1319" s="170">
        <v>1355</v>
      </c>
      <c r="B1319" s="188" t="s">
        <v>3226</v>
      </c>
      <c r="C1319" s="187" t="s">
        <v>3227</v>
      </c>
      <c r="D1319" s="204" t="s">
        <v>714</v>
      </c>
      <c r="H1319" s="189"/>
      <c r="I1319" s="189"/>
      <c r="J1319" s="189"/>
      <c r="K1319" s="189"/>
      <c r="L1319" s="189"/>
      <c r="M1319" s="189"/>
      <c r="N1319" s="189"/>
      <c r="O1319" s="189"/>
      <c r="P1319" s="189"/>
      <c r="Q1319" s="189"/>
      <c r="R1319" s="189"/>
      <c r="S1319" s="189"/>
      <c r="T1319" s="189"/>
      <c r="U1319" s="189"/>
      <c r="V1319" s="189"/>
      <c r="W1319" s="189"/>
      <c r="X1319" s="189"/>
      <c r="Y1319" s="189"/>
      <c r="Z1319" s="189"/>
      <c r="AA1319" s="189"/>
      <c r="AB1319" s="189"/>
      <c r="AC1319" s="189"/>
      <c r="AD1319" s="189"/>
      <c r="AE1319" s="189"/>
      <c r="AF1319" s="189"/>
      <c r="AG1319" s="189"/>
      <c r="AH1319" s="189"/>
      <c r="AI1319" s="189"/>
      <c r="AJ1319" s="189"/>
      <c r="AK1319" s="189"/>
      <c r="AL1319" s="189"/>
      <c r="AM1319" s="189"/>
      <c r="AN1319" s="189"/>
    </row>
    <row r="1320" spans="1:40" s="170" customFormat="1">
      <c r="A1320" s="170">
        <v>1356</v>
      </c>
      <c r="B1320" s="188" t="s">
        <v>3228</v>
      </c>
      <c r="C1320" s="187" t="s">
        <v>3229</v>
      </c>
      <c r="D1320" s="204" t="s">
        <v>718</v>
      </c>
      <c r="H1320" s="189"/>
      <c r="I1320" s="189"/>
      <c r="J1320" s="189"/>
      <c r="K1320" s="189"/>
      <c r="L1320" s="189"/>
      <c r="M1320" s="189"/>
      <c r="N1320" s="189"/>
      <c r="O1320" s="189"/>
      <c r="P1320" s="189"/>
      <c r="Q1320" s="189"/>
      <c r="R1320" s="189"/>
      <c r="S1320" s="189"/>
      <c r="T1320" s="189"/>
      <c r="U1320" s="189"/>
      <c r="V1320" s="189"/>
      <c r="W1320" s="189"/>
      <c r="X1320" s="189"/>
      <c r="Y1320" s="189"/>
      <c r="Z1320" s="189"/>
      <c r="AA1320" s="189"/>
      <c r="AB1320" s="189"/>
      <c r="AC1320" s="189"/>
      <c r="AD1320" s="189"/>
      <c r="AE1320" s="189"/>
      <c r="AF1320" s="189"/>
      <c r="AG1320" s="189"/>
      <c r="AH1320" s="189"/>
      <c r="AI1320" s="189"/>
      <c r="AJ1320" s="189"/>
      <c r="AK1320" s="189"/>
      <c r="AL1320" s="189"/>
      <c r="AM1320" s="189"/>
      <c r="AN1320" s="189"/>
    </row>
    <row r="1321" spans="1:40" s="170" customFormat="1">
      <c r="A1321" s="170">
        <v>1357</v>
      </c>
      <c r="B1321" s="188" t="s">
        <v>3230</v>
      </c>
      <c r="C1321" s="187" t="s">
        <v>3231</v>
      </c>
      <c r="D1321" s="204" t="s">
        <v>714</v>
      </c>
      <c r="H1321" s="189"/>
      <c r="I1321" s="189"/>
      <c r="J1321" s="189"/>
      <c r="K1321" s="189"/>
      <c r="L1321" s="189"/>
      <c r="M1321" s="189"/>
      <c r="N1321" s="189"/>
      <c r="O1321" s="189"/>
      <c r="P1321" s="189"/>
      <c r="Q1321" s="189"/>
      <c r="R1321" s="189"/>
      <c r="S1321" s="189"/>
      <c r="T1321" s="189"/>
      <c r="U1321" s="189"/>
      <c r="V1321" s="189"/>
      <c r="W1321" s="189"/>
      <c r="X1321" s="189"/>
      <c r="Y1321" s="189"/>
      <c r="Z1321" s="189"/>
      <c r="AA1321" s="189"/>
      <c r="AB1321" s="189"/>
      <c r="AC1321" s="189"/>
      <c r="AD1321" s="189"/>
      <c r="AE1321" s="189"/>
      <c r="AF1321" s="189"/>
      <c r="AG1321" s="189"/>
      <c r="AH1321" s="189"/>
      <c r="AI1321" s="189"/>
      <c r="AJ1321" s="189"/>
      <c r="AK1321" s="189"/>
      <c r="AL1321" s="189"/>
      <c r="AM1321" s="189"/>
      <c r="AN1321" s="189"/>
    </row>
    <row r="1322" spans="1:40" s="170" customFormat="1">
      <c r="A1322" s="170">
        <v>1359</v>
      </c>
      <c r="B1322" s="188" t="s">
        <v>3232</v>
      </c>
      <c r="C1322" s="187" t="s">
        <v>3233</v>
      </c>
      <c r="D1322" s="204" t="s">
        <v>718</v>
      </c>
      <c r="H1322" s="189"/>
      <c r="I1322" s="189"/>
      <c r="J1322" s="189"/>
      <c r="K1322" s="189"/>
      <c r="L1322" s="189"/>
      <c r="M1322" s="189"/>
      <c r="N1322" s="189"/>
      <c r="O1322" s="189"/>
      <c r="P1322" s="189"/>
      <c r="Q1322" s="189"/>
      <c r="R1322" s="189"/>
      <c r="S1322" s="189"/>
      <c r="T1322" s="189"/>
      <c r="U1322" s="189"/>
      <c r="V1322" s="189"/>
      <c r="W1322" s="189"/>
      <c r="X1322" s="189"/>
      <c r="Y1322" s="189"/>
      <c r="Z1322" s="189"/>
      <c r="AA1322" s="189"/>
      <c r="AB1322" s="189"/>
      <c r="AC1322" s="189"/>
      <c r="AD1322" s="189"/>
      <c r="AE1322" s="189"/>
      <c r="AF1322" s="189"/>
      <c r="AG1322" s="189"/>
      <c r="AH1322" s="189"/>
      <c r="AI1322" s="189"/>
      <c r="AJ1322" s="189"/>
      <c r="AK1322" s="189"/>
      <c r="AL1322" s="189"/>
      <c r="AM1322" s="189"/>
      <c r="AN1322" s="189"/>
    </row>
    <row r="1323" spans="1:40" s="170" customFormat="1">
      <c r="A1323" s="170">
        <v>1360</v>
      </c>
      <c r="B1323" s="188" t="s">
        <v>3234</v>
      </c>
      <c r="C1323" s="187" t="s">
        <v>3235</v>
      </c>
      <c r="D1323" s="204" t="s">
        <v>714</v>
      </c>
      <c r="H1323" s="189"/>
      <c r="I1323" s="189"/>
      <c r="J1323" s="189"/>
      <c r="K1323" s="189"/>
      <c r="L1323" s="189"/>
      <c r="M1323" s="189"/>
      <c r="N1323" s="189"/>
      <c r="O1323" s="189"/>
      <c r="P1323" s="189"/>
      <c r="Q1323" s="189"/>
      <c r="R1323" s="189"/>
      <c r="S1323" s="189"/>
      <c r="T1323" s="189"/>
      <c r="U1323" s="189"/>
      <c r="V1323" s="189"/>
      <c r="W1323" s="189"/>
      <c r="X1323" s="189"/>
      <c r="Y1323" s="189"/>
      <c r="Z1323" s="189"/>
      <c r="AA1323" s="189"/>
      <c r="AB1323" s="189"/>
      <c r="AC1323" s="189"/>
      <c r="AD1323" s="189"/>
      <c r="AE1323" s="189"/>
      <c r="AF1323" s="189"/>
      <c r="AG1323" s="189"/>
      <c r="AH1323" s="189"/>
      <c r="AI1323" s="189"/>
      <c r="AJ1323" s="189"/>
      <c r="AK1323" s="189"/>
      <c r="AL1323" s="189"/>
      <c r="AM1323" s="189"/>
      <c r="AN1323" s="189"/>
    </row>
    <row r="1324" spans="1:40" s="170" customFormat="1">
      <c r="A1324" s="170">
        <v>1361</v>
      </c>
      <c r="B1324" s="188" t="s">
        <v>3236</v>
      </c>
      <c r="C1324" s="187" t="s">
        <v>3237</v>
      </c>
      <c r="D1324" s="204" t="s">
        <v>714</v>
      </c>
      <c r="H1324" s="189"/>
      <c r="I1324" s="189"/>
      <c r="J1324" s="189"/>
      <c r="K1324" s="189"/>
      <c r="L1324" s="189"/>
      <c r="M1324" s="189"/>
      <c r="N1324" s="189"/>
      <c r="O1324" s="189"/>
      <c r="P1324" s="189"/>
      <c r="Q1324" s="189"/>
      <c r="R1324" s="189"/>
      <c r="S1324" s="189"/>
      <c r="T1324" s="189"/>
      <c r="U1324" s="189"/>
      <c r="V1324" s="189"/>
      <c r="W1324" s="189"/>
      <c r="X1324" s="189"/>
      <c r="Y1324" s="189"/>
      <c r="Z1324" s="189"/>
      <c r="AA1324" s="189"/>
      <c r="AB1324" s="189"/>
      <c r="AC1324" s="189"/>
      <c r="AD1324" s="189"/>
      <c r="AE1324" s="189"/>
      <c r="AF1324" s="189"/>
      <c r="AG1324" s="189"/>
      <c r="AH1324" s="189"/>
      <c r="AI1324" s="189"/>
      <c r="AJ1324" s="189"/>
      <c r="AK1324" s="189"/>
      <c r="AL1324" s="189"/>
      <c r="AM1324" s="189"/>
      <c r="AN1324" s="189"/>
    </row>
    <row r="1325" spans="1:40" s="170" customFormat="1">
      <c r="A1325" s="170">
        <v>1362</v>
      </c>
      <c r="B1325" s="188" t="s">
        <v>3238</v>
      </c>
      <c r="C1325" s="187" t="s">
        <v>3239</v>
      </c>
      <c r="D1325" s="204" t="s">
        <v>786</v>
      </c>
      <c r="H1325" s="189"/>
      <c r="I1325" s="189"/>
      <c r="J1325" s="189"/>
      <c r="K1325" s="189"/>
      <c r="L1325" s="189"/>
      <c r="M1325" s="189"/>
      <c r="N1325" s="189"/>
      <c r="O1325" s="189"/>
      <c r="P1325" s="189"/>
      <c r="Q1325" s="189"/>
      <c r="R1325" s="189"/>
      <c r="S1325" s="189"/>
      <c r="T1325" s="189"/>
      <c r="U1325" s="189"/>
      <c r="V1325" s="189"/>
      <c r="W1325" s="189"/>
      <c r="X1325" s="189"/>
      <c r="Y1325" s="189"/>
      <c r="Z1325" s="189"/>
      <c r="AA1325" s="189"/>
      <c r="AB1325" s="189"/>
      <c r="AC1325" s="189"/>
      <c r="AD1325" s="189"/>
      <c r="AE1325" s="189"/>
      <c r="AF1325" s="189"/>
      <c r="AG1325" s="189"/>
      <c r="AH1325" s="189"/>
      <c r="AI1325" s="189"/>
      <c r="AJ1325" s="189"/>
      <c r="AK1325" s="189"/>
      <c r="AL1325" s="189"/>
      <c r="AM1325" s="189"/>
      <c r="AN1325" s="189"/>
    </row>
    <row r="1326" spans="1:40" s="170" customFormat="1">
      <c r="A1326" s="170">
        <v>1363</v>
      </c>
      <c r="B1326" s="188" t="s">
        <v>3240</v>
      </c>
      <c r="C1326" s="187" t="s">
        <v>3241</v>
      </c>
      <c r="D1326" s="204" t="s">
        <v>718</v>
      </c>
      <c r="H1326" s="189"/>
      <c r="I1326" s="189"/>
      <c r="J1326" s="189"/>
      <c r="K1326" s="189"/>
      <c r="L1326" s="189"/>
      <c r="M1326" s="189"/>
      <c r="N1326" s="189"/>
      <c r="O1326" s="189"/>
      <c r="P1326" s="189"/>
      <c r="Q1326" s="189"/>
      <c r="R1326" s="189"/>
      <c r="S1326" s="189"/>
      <c r="T1326" s="189"/>
      <c r="U1326" s="189"/>
      <c r="V1326" s="189"/>
      <c r="W1326" s="189"/>
      <c r="X1326" s="189"/>
      <c r="Y1326" s="189"/>
      <c r="Z1326" s="189"/>
      <c r="AA1326" s="189"/>
      <c r="AB1326" s="189"/>
      <c r="AC1326" s="189"/>
      <c r="AD1326" s="189"/>
      <c r="AE1326" s="189"/>
      <c r="AF1326" s="189"/>
      <c r="AG1326" s="189"/>
      <c r="AH1326" s="189"/>
      <c r="AI1326" s="189"/>
      <c r="AJ1326" s="189"/>
      <c r="AK1326" s="189"/>
      <c r="AL1326" s="189"/>
      <c r="AM1326" s="189"/>
      <c r="AN1326" s="189"/>
    </row>
    <row r="1327" spans="1:40" s="170" customFormat="1">
      <c r="A1327" s="170">
        <v>1364</v>
      </c>
      <c r="B1327" s="188" t="s">
        <v>3242</v>
      </c>
      <c r="C1327" s="187" t="s">
        <v>3243</v>
      </c>
      <c r="D1327" s="204" t="s">
        <v>728</v>
      </c>
      <c r="H1327" s="189"/>
      <c r="I1327" s="189"/>
      <c r="J1327" s="189"/>
      <c r="K1327" s="189"/>
      <c r="L1327" s="189"/>
      <c r="M1327" s="189"/>
      <c r="N1327" s="189"/>
      <c r="O1327" s="189"/>
      <c r="P1327" s="189"/>
      <c r="Q1327" s="189"/>
      <c r="R1327" s="189"/>
      <c r="S1327" s="189"/>
      <c r="T1327" s="189"/>
      <c r="U1327" s="189"/>
      <c r="V1327" s="189"/>
      <c r="W1327" s="189"/>
      <c r="X1327" s="189"/>
      <c r="Y1327" s="189"/>
      <c r="Z1327" s="189"/>
      <c r="AA1327" s="189"/>
      <c r="AB1327" s="189"/>
      <c r="AC1327" s="189"/>
      <c r="AD1327" s="189"/>
      <c r="AE1327" s="189"/>
      <c r="AF1327" s="189"/>
      <c r="AG1327" s="189"/>
      <c r="AH1327" s="189"/>
      <c r="AI1327" s="189"/>
      <c r="AJ1327" s="189"/>
      <c r="AK1327" s="189"/>
      <c r="AL1327" s="189"/>
      <c r="AM1327" s="189"/>
      <c r="AN1327" s="189"/>
    </row>
    <row r="1328" spans="1:40" s="170" customFormat="1">
      <c r="A1328" s="170">
        <v>1365</v>
      </c>
      <c r="B1328" s="188" t="s">
        <v>3042</v>
      </c>
      <c r="C1328" s="187" t="s">
        <v>3244</v>
      </c>
      <c r="D1328" s="204" t="s">
        <v>718</v>
      </c>
      <c r="H1328" s="189"/>
      <c r="I1328" s="189"/>
      <c r="J1328" s="189"/>
      <c r="K1328" s="189"/>
      <c r="L1328" s="189"/>
      <c r="M1328" s="189"/>
      <c r="N1328" s="189"/>
      <c r="O1328" s="189"/>
      <c r="P1328" s="189"/>
      <c r="Q1328" s="189"/>
      <c r="R1328" s="189"/>
      <c r="S1328" s="189"/>
      <c r="T1328" s="189"/>
      <c r="U1328" s="189"/>
      <c r="V1328" s="189"/>
      <c r="W1328" s="189"/>
      <c r="X1328" s="189"/>
      <c r="Y1328" s="189"/>
      <c r="Z1328" s="189"/>
      <c r="AA1328" s="189"/>
      <c r="AB1328" s="189"/>
      <c r="AC1328" s="189"/>
      <c r="AD1328" s="189"/>
      <c r="AE1328" s="189"/>
      <c r="AF1328" s="189"/>
      <c r="AG1328" s="189"/>
      <c r="AH1328" s="189"/>
      <c r="AI1328" s="189"/>
      <c r="AJ1328" s="189"/>
      <c r="AK1328" s="189"/>
      <c r="AL1328" s="189"/>
      <c r="AM1328" s="189"/>
      <c r="AN1328" s="189"/>
    </row>
    <row r="1329" spans="1:40" s="170" customFormat="1">
      <c r="A1329" s="170">
        <v>1367</v>
      </c>
      <c r="B1329" s="188" t="s">
        <v>3245</v>
      </c>
      <c r="C1329" s="187" t="s">
        <v>3246</v>
      </c>
      <c r="D1329" s="204" t="s">
        <v>718</v>
      </c>
      <c r="H1329" s="189"/>
      <c r="I1329" s="189"/>
      <c r="J1329" s="189"/>
      <c r="K1329" s="189"/>
      <c r="L1329" s="189"/>
      <c r="M1329" s="189"/>
      <c r="N1329" s="189"/>
      <c r="O1329" s="189"/>
      <c r="P1329" s="189"/>
      <c r="Q1329" s="189"/>
      <c r="R1329" s="189"/>
      <c r="S1329" s="189"/>
      <c r="T1329" s="189"/>
      <c r="U1329" s="189"/>
      <c r="V1329" s="189"/>
      <c r="W1329" s="189"/>
      <c r="X1329" s="189"/>
      <c r="Y1329" s="189"/>
      <c r="Z1329" s="189"/>
      <c r="AA1329" s="189"/>
      <c r="AB1329" s="189"/>
      <c r="AC1329" s="189"/>
      <c r="AD1329" s="189"/>
      <c r="AE1329" s="189"/>
      <c r="AF1329" s="189"/>
      <c r="AG1329" s="189"/>
      <c r="AH1329" s="189"/>
      <c r="AI1329" s="189"/>
      <c r="AJ1329" s="189"/>
      <c r="AK1329" s="189"/>
      <c r="AL1329" s="189"/>
      <c r="AM1329" s="189"/>
      <c r="AN1329" s="189"/>
    </row>
    <row r="1330" spans="1:40" s="170" customFormat="1">
      <c r="A1330" s="170">
        <v>1368</v>
      </c>
      <c r="B1330" s="188" t="s">
        <v>3247</v>
      </c>
      <c r="C1330" s="187" t="s">
        <v>3248</v>
      </c>
      <c r="D1330" s="204" t="s">
        <v>714</v>
      </c>
      <c r="H1330" s="189"/>
      <c r="I1330" s="189"/>
      <c r="J1330" s="189"/>
      <c r="K1330" s="189"/>
      <c r="L1330" s="189"/>
      <c r="M1330" s="189"/>
      <c r="N1330" s="189"/>
      <c r="O1330" s="189"/>
      <c r="P1330" s="189"/>
      <c r="Q1330" s="189"/>
      <c r="R1330" s="189"/>
      <c r="S1330" s="189"/>
      <c r="T1330" s="189"/>
      <c r="U1330" s="189"/>
      <c r="V1330" s="189"/>
      <c r="W1330" s="189"/>
      <c r="X1330" s="189"/>
      <c r="Y1330" s="189"/>
      <c r="Z1330" s="189"/>
      <c r="AA1330" s="189"/>
      <c r="AB1330" s="189"/>
      <c r="AC1330" s="189"/>
      <c r="AD1330" s="189"/>
      <c r="AE1330" s="189"/>
      <c r="AF1330" s="189"/>
      <c r="AG1330" s="189"/>
      <c r="AH1330" s="189"/>
      <c r="AI1330" s="189"/>
      <c r="AJ1330" s="189"/>
      <c r="AK1330" s="189"/>
      <c r="AL1330" s="189"/>
      <c r="AM1330" s="189"/>
      <c r="AN1330" s="189"/>
    </row>
    <row r="1331" spans="1:40" s="170" customFormat="1">
      <c r="A1331" s="170">
        <v>1369</v>
      </c>
      <c r="B1331" s="188" t="s">
        <v>3236</v>
      </c>
      <c r="C1331" s="187" t="s">
        <v>3249</v>
      </c>
      <c r="D1331" s="204" t="s">
        <v>714</v>
      </c>
      <c r="H1331" s="189"/>
      <c r="I1331" s="189"/>
      <c r="J1331" s="189"/>
      <c r="K1331" s="189"/>
      <c r="L1331" s="189"/>
      <c r="M1331" s="189"/>
      <c r="N1331" s="189"/>
      <c r="O1331" s="189"/>
      <c r="P1331" s="189"/>
      <c r="Q1331" s="189"/>
      <c r="R1331" s="189"/>
      <c r="S1331" s="189"/>
      <c r="T1331" s="189"/>
      <c r="U1331" s="189"/>
      <c r="V1331" s="189"/>
      <c r="W1331" s="189"/>
      <c r="X1331" s="189"/>
      <c r="Y1331" s="189"/>
      <c r="Z1331" s="189"/>
      <c r="AA1331" s="189"/>
      <c r="AB1331" s="189"/>
      <c r="AC1331" s="189"/>
      <c r="AD1331" s="189"/>
      <c r="AE1331" s="189"/>
      <c r="AF1331" s="189"/>
      <c r="AG1331" s="189"/>
      <c r="AH1331" s="189"/>
      <c r="AI1331" s="189"/>
      <c r="AJ1331" s="189"/>
      <c r="AK1331" s="189"/>
      <c r="AL1331" s="189"/>
      <c r="AM1331" s="189"/>
      <c r="AN1331" s="189"/>
    </row>
    <row r="1332" spans="1:40" s="170" customFormat="1">
      <c r="A1332" s="170">
        <v>1370</v>
      </c>
      <c r="B1332" s="188" t="s">
        <v>3123</v>
      </c>
      <c r="C1332" s="187" t="s">
        <v>3250</v>
      </c>
      <c r="D1332" s="204" t="s">
        <v>728</v>
      </c>
      <c r="H1332" s="189"/>
      <c r="I1332" s="189"/>
      <c r="J1332" s="189"/>
      <c r="K1332" s="189"/>
      <c r="L1332" s="189"/>
      <c r="M1332" s="189"/>
      <c r="N1332" s="189"/>
      <c r="O1332" s="189"/>
      <c r="P1332" s="189"/>
      <c r="Q1332" s="189"/>
      <c r="R1332" s="189"/>
      <c r="S1332" s="189"/>
      <c r="T1332" s="189"/>
      <c r="U1332" s="189"/>
      <c r="V1332" s="189"/>
      <c r="W1332" s="189"/>
      <c r="X1332" s="189"/>
      <c r="Y1332" s="189"/>
      <c r="Z1332" s="189"/>
      <c r="AA1332" s="189"/>
      <c r="AB1332" s="189"/>
      <c r="AC1332" s="189"/>
      <c r="AD1332" s="189"/>
      <c r="AE1332" s="189"/>
      <c r="AF1332" s="189"/>
      <c r="AG1332" s="189"/>
      <c r="AH1332" s="189"/>
      <c r="AI1332" s="189"/>
      <c r="AJ1332" s="189"/>
      <c r="AK1332" s="189"/>
      <c r="AL1332" s="189"/>
      <c r="AM1332" s="189"/>
      <c r="AN1332" s="189"/>
    </row>
    <row r="1333" spans="1:40" s="170" customFormat="1">
      <c r="A1333" s="170">
        <v>1372</v>
      </c>
      <c r="B1333" s="188" t="s">
        <v>3182</v>
      </c>
      <c r="C1333" s="187" t="s">
        <v>3251</v>
      </c>
      <c r="D1333" s="204" t="s">
        <v>718</v>
      </c>
      <c r="H1333" s="189"/>
      <c r="I1333" s="189"/>
      <c r="J1333" s="189"/>
      <c r="K1333" s="189"/>
      <c r="L1333" s="189"/>
      <c r="M1333" s="189"/>
      <c r="N1333" s="189"/>
      <c r="O1333" s="189"/>
      <c r="P1333" s="189"/>
      <c r="Q1333" s="189"/>
      <c r="R1333" s="189"/>
      <c r="S1333" s="189"/>
      <c r="T1333" s="189"/>
      <c r="U1333" s="189"/>
      <c r="V1333" s="189"/>
      <c r="W1333" s="189"/>
      <c r="X1333" s="189"/>
      <c r="Y1333" s="189"/>
      <c r="Z1333" s="189"/>
      <c r="AA1333" s="189"/>
      <c r="AB1333" s="189"/>
      <c r="AC1333" s="189"/>
      <c r="AD1333" s="189"/>
      <c r="AE1333" s="189"/>
      <c r="AF1333" s="189"/>
      <c r="AG1333" s="189"/>
      <c r="AH1333" s="189"/>
      <c r="AI1333" s="189"/>
      <c r="AJ1333" s="189"/>
      <c r="AK1333" s="189"/>
      <c r="AL1333" s="189"/>
      <c r="AM1333" s="189"/>
      <c r="AN1333" s="189"/>
    </row>
    <row r="1334" spans="1:40" s="170" customFormat="1">
      <c r="A1334" s="170">
        <v>1374</v>
      </c>
      <c r="B1334" s="188" t="s">
        <v>3252</v>
      </c>
      <c r="C1334" s="187" t="s">
        <v>3253</v>
      </c>
      <c r="D1334" s="204" t="s">
        <v>714</v>
      </c>
      <c r="H1334" s="189"/>
      <c r="I1334" s="189"/>
      <c r="J1334" s="189"/>
      <c r="K1334" s="189"/>
      <c r="L1334" s="189"/>
      <c r="M1334" s="189"/>
      <c r="N1334" s="189"/>
      <c r="O1334" s="189"/>
      <c r="P1334" s="189"/>
      <c r="Q1334" s="189"/>
      <c r="R1334" s="189"/>
      <c r="S1334" s="189"/>
      <c r="T1334" s="189"/>
      <c r="U1334" s="189"/>
      <c r="V1334" s="189"/>
      <c r="W1334" s="189"/>
      <c r="X1334" s="189"/>
      <c r="Y1334" s="189"/>
      <c r="Z1334" s="189"/>
      <c r="AA1334" s="189"/>
      <c r="AB1334" s="189"/>
      <c r="AC1334" s="189"/>
      <c r="AD1334" s="189"/>
      <c r="AE1334" s="189"/>
      <c r="AF1334" s="189"/>
      <c r="AG1334" s="189"/>
      <c r="AH1334" s="189"/>
      <c r="AI1334" s="189"/>
      <c r="AJ1334" s="189"/>
      <c r="AK1334" s="189"/>
      <c r="AL1334" s="189"/>
      <c r="AM1334" s="189"/>
      <c r="AN1334" s="189"/>
    </row>
    <row r="1335" spans="1:40" s="170" customFormat="1">
      <c r="A1335" s="170">
        <v>1375</v>
      </c>
      <c r="B1335" s="188" t="s">
        <v>3254</v>
      </c>
      <c r="C1335" s="187" t="s">
        <v>3255</v>
      </c>
      <c r="D1335" s="204" t="s">
        <v>714</v>
      </c>
      <c r="H1335" s="189"/>
      <c r="I1335" s="189"/>
      <c r="J1335" s="189"/>
      <c r="K1335" s="189"/>
      <c r="L1335" s="189"/>
      <c r="M1335" s="189"/>
      <c r="N1335" s="189"/>
      <c r="O1335" s="189"/>
      <c r="P1335" s="189"/>
      <c r="Q1335" s="189"/>
      <c r="R1335" s="189"/>
      <c r="S1335" s="189"/>
      <c r="T1335" s="189"/>
      <c r="U1335" s="189"/>
      <c r="V1335" s="189"/>
      <c r="W1335" s="189"/>
      <c r="X1335" s="189"/>
      <c r="Y1335" s="189"/>
      <c r="Z1335" s="189"/>
      <c r="AA1335" s="189"/>
      <c r="AB1335" s="189"/>
      <c r="AC1335" s="189"/>
      <c r="AD1335" s="189"/>
      <c r="AE1335" s="189"/>
      <c r="AF1335" s="189"/>
      <c r="AG1335" s="189"/>
      <c r="AH1335" s="189"/>
      <c r="AI1335" s="189"/>
      <c r="AJ1335" s="189"/>
      <c r="AK1335" s="189"/>
      <c r="AL1335" s="189"/>
      <c r="AM1335" s="189"/>
      <c r="AN1335" s="189"/>
    </row>
    <row r="1336" spans="1:40" s="170" customFormat="1">
      <c r="A1336" s="170">
        <v>1376</v>
      </c>
      <c r="B1336" s="188" t="s">
        <v>3256</v>
      </c>
      <c r="C1336" s="187" t="s">
        <v>3257</v>
      </c>
      <c r="D1336" s="204" t="s">
        <v>714</v>
      </c>
      <c r="H1336" s="189"/>
      <c r="I1336" s="189"/>
      <c r="J1336" s="189"/>
      <c r="K1336" s="189"/>
      <c r="L1336" s="189"/>
      <c r="M1336" s="189"/>
      <c r="N1336" s="189"/>
      <c r="O1336" s="189"/>
      <c r="P1336" s="189"/>
      <c r="Q1336" s="189"/>
      <c r="R1336" s="189"/>
      <c r="S1336" s="189"/>
      <c r="T1336" s="189"/>
      <c r="U1336" s="189"/>
      <c r="V1336" s="189"/>
      <c r="W1336" s="189"/>
      <c r="X1336" s="189"/>
      <c r="Y1336" s="189"/>
      <c r="Z1336" s="189"/>
      <c r="AA1336" s="189"/>
      <c r="AB1336" s="189"/>
      <c r="AC1336" s="189"/>
      <c r="AD1336" s="189"/>
      <c r="AE1336" s="189"/>
      <c r="AF1336" s="189"/>
      <c r="AG1336" s="189"/>
      <c r="AH1336" s="189"/>
      <c r="AI1336" s="189"/>
      <c r="AJ1336" s="189"/>
      <c r="AK1336" s="189"/>
      <c r="AL1336" s="189"/>
      <c r="AM1336" s="189"/>
      <c r="AN1336" s="189"/>
    </row>
    <row r="1337" spans="1:40" s="170" customFormat="1">
      <c r="A1337" s="170">
        <v>1377</v>
      </c>
      <c r="B1337" s="188" t="s">
        <v>3258</v>
      </c>
      <c r="C1337" s="187" t="s">
        <v>3259</v>
      </c>
      <c r="D1337" s="204" t="s">
        <v>728</v>
      </c>
      <c r="H1337" s="189"/>
      <c r="I1337" s="189"/>
      <c r="J1337" s="189"/>
      <c r="K1337" s="189"/>
      <c r="L1337" s="189"/>
      <c r="M1337" s="189"/>
      <c r="N1337" s="189"/>
      <c r="O1337" s="189"/>
      <c r="P1337" s="189"/>
      <c r="Q1337" s="189"/>
      <c r="R1337" s="189"/>
      <c r="S1337" s="189"/>
      <c r="T1337" s="189"/>
      <c r="U1337" s="189"/>
      <c r="V1337" s="189"/>
      <c r="W1337" s="189"/>
      <c r="X1337" s="189"/>
      <c r="Y1337" s="189"/>
      <c r="Z1337" s="189"/>
      <c r="AA1337" s="189"/>
      <c r="AB1337" s="189"/>
      <c r="AC1337" s="189"/>
      <c r="AD1337" s="189"/>
      <c r="AE1337" s="189"/>
      <c r="AF1337" s="189"/>
      <c r="AG1337" s="189"/>
      <c r="AH1337" s="189"/>
      <c r="AI1337" s="189"/>
      <c r="AJ1337" s="189"/>
      <c r="AK1337" s="189"/>
      <c r="AL1337" s="189"/>
      <c r="AM1337" s="189"/>
      <c r="AN1337" s="189"/>
    </row>
    <row r="1338" spans="1:40" s="170" customFormat="1">
      <c r="A1338" s="170">
        <v>1378</v>
      </c>
      <c r="B1338" s="188" t="s">
        <v>3260</v>
      </c>
      <c r="C1338" s="187" t="s">
        <v>3261</v>
      </c>
      <c r="D1338" s="204" t="s">
        <v>714</v>
      </c>
      <c r="H1338" s="189"/>
      <c r="I1338" s="189"/>
      <c r="J1338" s="189"/>
      <c r="K1338" s="189"/>
      <c r="L1338" s="189"/>
      <c r="M1338" s="189"/>
      <c r="N1338" s="189"/>
      <c r="O1338" s="189"/>
      <c r="P1338" s="189"/>
      <c r="Q1338" s="189"/>
      <c r="R1338" s="189"/>
      <c r="S1338" s="189"/>
      <c r="T1338" s="189"/>
      <c r="U1338" s="189"/>
      <c r="V1338" s="189"/>
      <c r="W1338" s="189"/>
      <c r="X1338" s="189"/>
      <c r="Y1338" s="189"/>
      <c r="Z1338" s="189"/>
      <c r="AA1338" s="189"/>
      <c r="AB1338" s="189"/>
      <c r="AC1338" s="189"/>
      <c r="AD1338" s="189"/>
      <c r="AE1338" s="189"/>
      <c r="AF1338" s="189"/>
      <c r="AG1338" s="189"/>
      <c r="AH1338" s="189"/>
      <c r="AI1338" s="189"/>
      <c r="AJ1338" s="189"/>
      <c r="AK1338" s="189"/>
      <c r="AL1338" s="189"/>
      <c r="AM1338" s="189"/>
      <c r="AN1338" s="189"/>
    </row>
    <row r="1339" spans="1:40" s="170" customFormat="1">
      <c r="A1339" s="170">
        <v>1381</v>
      </c>
      <c r="B1339" s="188" t="s">
        <v>3262</v>
      </c>
      <c r="C1339" s="187" t="s">
        <v>3263</v>
      </c>
      <c r="D1339" s="204" t="s">
        <v>714</v>
      </c>
      <c r="H1339" s="189"/>
      <c r="I1339" s="189"/>
      <c r="J1339" s="189"/>
      <c r="K1339" s="189"/>
      <c r="L1339" s="189"/>
      <c r="M1339" s="189"/>
      <c r="N1339" s="189"/>
      <c r="O1339" s="189"/>
      <c r="P1339" s="189"/>
      <c r="Q1339" s="189"/>
      <c r="R1339" s="189"/>
      <c r="S1339" s="189"/>
      <c r="T1339" s="189"/>
      <c r="U1339" s="189"/>
      <c r="V1339" s="189"/>
      <c r="W1339" s="189"/>
      <c r="X1339" s="189"/>
      <c r="Y1339" s="189"/>
      <c r="Z1339" s="189"/>
      <c r="AA1339" s="189"/>
      <c r="AB1339" s="189"/>
      <c r="AC1339" s="189"/>
      <c r="AD1339" s="189"/>
      <c r="AE1339" s="189"/>
      <c r="AF1339" s="189"/>
      <c r="AG1339" s="189"/>
      <c r="AH1339" s="189"/>
      <c r="AI1339" s="189"/>
      <c r="AJ1339" s="189"/>
      <c r="AK1339" s="189"/>
      <c r="AL1339" s="189"/>
      <c r="AM1339" s="189"/>
      <c r="AN1339" s="189"/>
    </row>
    <row r="1340" spans="1:40" s="170" customFormat="1">
      <c r="A1340" s="170">
        <v>1382</v>
      </c>
      <c r="B1340" s="188" t="s">
        <v>3264</v>
      </c>
      <c r="C1340" s="187" t="s">
        <v>3265</v>
      </c>
      <c r="D1340" s="204" t="s">
        <v>714</v>
      </c>
      <c r="H1340" s="189"/>
      <c r="I1340" s="189"/>
      <c r="J1340" s="189"/>
      <c r="K1340" s="189"/>
      <c r="L1340" s="189"/>
      <c r="M1340" s="189"/>
      <c r="N1340" s="189"/>
      <c r="O1340" s="189"/>
      <c r="P1340" s="189"/>
      <c r="Q1340" s="189"/>
      <c r="R1340" s="189"/>
      <c r="S1340" s="189"/>
      <c r="T1340" s="189"/>
      <c r="U1340" s="189"/>
      <c r="V1340" s="189"/>
      <c r="W1340" s="189"/>
      <c r="X1340" s="189"/>
      <c r="Y1340" s="189"/>
      <c r="Z1340" s="189"/>
      <c r="AA1340" s="189"/>
      <c r="AB1340" s="189"/>
      <c r="AC1340" s="189"/>
      <c r="AD1340" s="189"/>
      <c r="AE1340" s="189"/>
      <c r="AF1340" s="189"/>
      <c r="AG1340" s="189"/>
      <c r="AH1340" s="189"/>
      <c r="AI1340" s="189"/>
      <c r="AJ1340" s="189"/>
      <c r="AK1340" s="189"/>
      <c r="AL1340" s="189"/>
      <c r="AM1340" s="189"/>
      <c r="AN1340" s="189"/>
    </row>
    <row r="1341" spans="1:40" s="170" customFormat="1">
      <c r="A1341" s="170">
        <v>1383</v>
      </c>
      <c r="B1341" s="188" t="s">
        <v>3260</v>
      </c>
      <c r="C1341" s="187" t="s">
        <v>3266</v>
      </c>
      <c r="D1341" s="204" t="s">
        <v>728</v>
      </c>
      <c r="H1341" s="189"/>
      <c r="I1341" s="189"/>
      <c r="J1341" s="189"/>
      <c r="K1341" s="189"/>
      <c r="L1341" s="189"/>
      <c r="M1341" s="189"/>
      <c r="N1341" s="189"/>
      <c r="O1341" s="189"/>
      <c r="P1341" s="189"/>
      <c r="Q1341" s="189"/>
      <c r="R1341" s="189"/>
      <c r="S1341" s="189"/>
      <c r="T1341" s="189"/>
      <c r="U1341" s="189"/>
      <c r="V1341" s="189"/>
      <c r="W1341" s="189"/>
      <c r="X1341" s="189"/>
      <c r="Y1341" s="189"/>
      <c r="Z1341" s="189"/>
      <c r="AA1341" s="189"/>
      <c r="AB1341" s="189"/>
      <c r="AC1341" s="189"/>
      <c r="AD1341" s="189"/>
      <c r="AE1341" s="189"/>
      <c r="AF1341" s="189"/>
      <c r="AG1341" s="189"/>
      <c r="AH1341" s="189"/>
      <c r="AI1341" s="189"/>
      <c r="AJ1341" s="189"/>
      <c r="AK1341" s="189"/>
      <c r="AL1341" s="189"/>
      <c r="AM1341" s="189"/>
      <c r="AN1341" s="189"/>
    </row>
    <row r="1342" spans="1:40" s="170" customFormat="1">
      <c r="A1342" s="170">
        <v>1384</v>
      </c>
      <c r="B1342" s="188" t="s">
        <v>1986</v>
      </c>
      <c r="C1342" s="187" t="s">
        <v>3267</v>
      </c>
      <c r="D1342" s="204" t="s">
        <v>714</v>
      </c>
      <c r="H1342" s="189"/>
      <c r="I1342" s="189"/>
      <c r="J1342" s="189"/>
      <c r="K1342" s="189"/>
      <c r="L1342" s="189"/>
      <c r="M1342" s="189"/>
      <c r="N1342" s="189"/>
      <c r="O1342" s="189"/>
      <c r="P1342" s="189"/>
      <c r="Q1342" s="189"/>
      <c r="R1342" s="189"/>
      <c r="S1342" s="189"/>
      <c r="T1342" s="189"/>
      <c r="U1342" s="189"/>
      <c r="V1342" s="189"/>
      <c r="W1342" s="189"/>
      <c r="X1342" s="189"/>
      <c r="Y1342" s="189"/>
      <c r="Z1342" s="189"/>
      <c r="AA1342" s="189"/>
      <c r="AB1342" s="189"/>
      <c r="AC1342" s="189"/>
      <c r="AD1342" s="189"/>
      <c r="AE1342" s="189"/>
      <c r="AF1342" s="189"/>
      <c r="AG1342" s="189"/>
      <c r="AH1342" s="189"/>
      <c r="AI1342" s="189"/>
      <c r="AJ1342" s="189"/>
      <c r="AK1342" s="189"/>
      <c r="AL1342" s="189"/>
      <c r="AM1342" s="189"/>
      <c r="AN1342" s="189"/>
    </row>
    <row r="1343" spans="1:40" s="170" customFormat="1">
      <c r="A1343" s="170">
        <v>1386</v>
      </c>
      <c r="B1343" s="188" t="s">
        <v>3268</v>
      </c>
      <c r="C1343" s="187" t="s">
        <v>3269</v>
      </c>
      <c r="D1343" s="204" t="s">
        <v>714</v>
      </c>
      <c r="H1343" s="189"/>
      <c r="I1343" s="189"/>
      <c r="J1343" s="189"/>
      <c r="K1343" s="189"/>
      <c r="L1343" s="189"/>
      <c r="M1343" s="189"/>
      <c r="N1343" s="189"/>
      <c r="O1343" s="189"/>
      <c r="P1343" s="189"/>
      <c r="Q1343" s="189"/>
      <c r="R1343" s="189"/>
      <c r="S1343" s="189"/>
      <c r="T1343" s="189"/>
      <c r="U1343" s="189"/>
      <c r="V1343" s="189"/>
      <c r="W1343" s="189"/>
      <c r="X1343" s="189"/>
      <c r="Y1343" s="189"/>
      <c r="Z1343" s="189"/>
      <c r="AA1343" s="189"/>
      <c r="AB1343" s="189"/>
      <c r="AC1343" s="189"/>
      <c r="AD1343" s="189"/>
      <c r="AE1343" s="189"/>
      <c r="AF1343" s="189"/>
      <c r="AG1343" s="189"/>
      <c r="AH1343" s="189"/>
      <c r="AI1343" s="189"/>
      <c r="AJ1343" s="189"/>
      <c r="AK1343" s="189"/>
      <c r="AL1343" s="189"/>
      <c r="AM1343" s="189"/>
      <c r="AN1343" s="189"/>
    </row>
    <row r="1344" spans="1:40">
      <c r="A1344" s="170">
        <v>1387</v>
      </c>
      <c r="B1344" s="188" t="s">
        <v>3270</v>
      </c>
      <c r="C1344" s="187" t="s">
        <v>3271</v>
      </c>
      <c r="D1344" s="204" t="s">
        <v>714</v>
      </c>
    </row>
    <row r="1345" spans="1:40">
      <c r="A1345" s="169">
        <v>1388</v>
      </c>
      <c r="B1345" s="207" t="s">
        <v>3159</v>
      </c>
      <c r="C1345" s="208" t="s">
        <v>3272</v>
      </c>
      <c r="D1345" s="212" t="s">
        <v>714</v>
      </c>
    </row>
    <row r="1346" spans="1:40">
      <c r="A1346" s="170">
        <v>1389</v>
      </c>
      <c r="B1346" s="188" t="s">
        <v>2736</v>
      </c>
      <c r="C1346" s="187" t="s">
        <v>3273</v>
      </c>
      <c r="D1346" s="204" t="s">
        <v>728</v>
      </c>
    </row>
    <row r="1347" spans="1:40">
      <c r="A1347" s="169">
        <v>1390</v>
      </c>
      <c r="B1347" s="207" t="s">
        <v>3180</v>
      </c>
      <c r="C1347" s="208" t="s">
        <v>3274</v>
      </c>
      <c r="D1347" s="212" t="s">
        <v>714</v>
      </c>
    </row>
    <row r="1348" spans="1:40">
      <c r="A1348" s="170">
        <v>1391</v>
      </c>
      <c r="B1348" s="188" t="s">
        <v>2752</v>
      </c>
      <c r="C1348" s="187" t="s">
        <v>3275</v>
      </c>
      <c r="D1348" s="204" t="s">
        <v>714</v>
      </c>
    </row>
    <row r="1349" spans="1:40">
      <c r="A1349" s="170">
        <v>1392</v>
      </c>
      <c r="B1349" s="188" t="s">
        <v>3276</v>
      </c>
      <c r="C1349" s="187" t="s">
        <v>3277</v>
      </c>
      <c r="D1349" s="204" t="s">
        <v>714</v>
      </c>
    </row>
    <row r="1350" spans="1:40">
      <c r="A1350" s="170">
        <v>1394</v>
      </c>
      <c r="B1350" s="188" t="s">
        <v>3278</v>
      </c>
      <c r="C1350" s="187" t="s">
        <v>3279</v>
      </c>
      <c r="D1350" s="204" t="s">
        <v>714</v>
      </c>
    </row>
    <row r="1351" spans="1:40" s="38" customFormat="1">
      <c r="A1351" s="170">
        <v>1395</v>
      </c>
      <c r="B1351" s="188" t="s">
        <v>3210</v>
      </c>
      <c r="C1351" s="187" t="s">
        <v>3280</v>
      </c>
      <c r="D1351" s="204" t="s">
        <v>714</v>
      </c>
      <c r="E1351" s="169"/>
      <c r="F1351" s="169"/>
      <c r="G1351" s="169"/>
      <c r="H1351" s="213"/>
      <c r="I1351" s="213"/>
      <c r="J1351" s="213"/>
      <c r="K1351" s="213"/>
      <c r="L1351" s="213"/>
      <c r="M1351" s="213"/>
      <c r="N1351" s="213"/>
      <c r="O1351" s="213"/>
      <c r="P1351" s="213"/>
      <c r="Q1351" s="213"/>
      <c r="R1351" s="213"/>
      <c r="S1351" s="213"/>
      <c r="T1351" s="213"/>
      <c r="U1351" s="213"/>
      <c r="V1351" s="213"/>
      <c r="W1351" s="213"/>
      <c r="X1351" s="213"/>
      <c r="Y1351" s="213"/>
      <c r="Z1351" s="213"/>
      <c r="AA1351" s="213"/>
      <c r="AB1351" s="213"/>
      <c r="AC1351" s="213"/>
      <c r="AD1351" s="213"/>
      <c r="AE1351" s="213"/>
      <c r="AF1351" s="213"/>
      <c r="AG1351" s="213"/>
      <c r="AH1351" s="213"/>
      <c r="AI1351" s="213"/>
      <c r="AJ1351" s="213"/>
      <c r="AK1351" s="213"/>
      <c r="AL1351" s="213"/>
      <c r="AM1351" s="213"/>
      <c r="AN1351" s="213"/>
    </row>
    <row r="1352" spans="1:40">
      <c r="A1352" s="170">
        <v>1396</v>
      </c>
      <c r="B1352" s="188" t="s">
        <v>3281</v>
      </c>
      <c r="C1352" s="187" t="s">
        <v>3282</v>
      </c>
      <c r="D1352" s="204" t="s">
        <v>718</v>
      </c>
    </row>
    <row r="1353" spans="1:40" s="38" customFormat="1">
      <c r="A1353" s="170">
        <v>1397</v>
      </c>
      <c r="B1353" s="188" t="s">
        <v>3283</v>
      </c>
      <c r="C1353" s="187" t="s">
        <v>3284</v>
      </c>
      <c r="D1353" s="204" t="s">
        <v>764</v>
      </c>
      <c r="E1353" s="169"/>
      <c r="F1353" s="169"/>
      <c r="G1353" s="169"/>
      <c r="H1353" s="213"/>
      <c r="I1353" s="213"/>
      <c r="J1353" s="213"/>
      <c r="K1353" s="213"/>
      <c r="L1353" s="213"/>
      <c r="M1353" s="213"/>
      <c r="N1353" s="213"/>
      <c r="O1353" s="213"/>
      <c r="P1353" s="213"/>
      <c r="Q1353" s="213"/>
      <c r="R1353" s="213"/>
      <c r="S1353" s="213"/>
      <c r="T1353" s="213"/>
      <c r="U1353" s="213"/>
      <c r="V1353" s="213"/>
      <c r="W1353" s="213"/>
      <c r="X1353" s="213"/>
      <c r="Y1353" s="213"/>
      <c r="Z1353" s="213"/>
      <c r="AA1353" s="213"/>
      <c r="AB1353" s="213"/>
      <c r="AC1353" s="213"/>
      <c r="AD1353" s="213"/>
      <c r="AE1353" s="213"/>
      <c r="AF1353" s="213"/>
      <c r="AG1353" s="213"/>
      <c r="AH1353" s="213"/>
      <c r="AI1353" s="213"/>
      <c r="AJ1353" s="213"/>
      <c r="AK1353" s="213"/>
      <c r="AL1353" s="213"/>
      <c r="AM1353" s="213"/>
      <c r="AN1353" s="213"/>
    </row>
    <row r="1354" spans="1:40">
      <c r="A1354" s="170">
        <v>1398</v>
      </c>
      <c r="B1354" s="188" t="s">
        <v>3285</v>
      </c>
      <c r="C1354" s="187" t="s">
        <v>3286</v>
      </c>
      <c r="D1354" s="204" t="s">
        <v>714</v>
      </c>
    </row>
    <row r="1355" spans="1:40">
      <c r="A1355" s="170">
        <v>1399</v>
      </c>
      <c r="B1355" s="188" t="s">
        <v>3287</v>
      </c>
      <c r="C1355" s="187" t="s">
        <v>3288</v>
      </c>
      <c r="D1355" s="204" t="s">
        <v>714</v>
      </c>
    </row>
    <row r="1356" spans="1:40">
      <c r="A1356" s="170">
        <v>1400</v>
      </c>
      <c r="B1356" s="188" t="s">
        <v>3289</v>
      </c>
      <c r="C1356" s="187" t="s">
        <v>3290</v>
      </c>
      <c r="D1356" s="204" t="s">
        <v>718</v>
      </c>
    </row>
    <row r="1357" spans="1:40">
      <c r="A1357" s="170">
        <v>1401</v>
      </c>
      <c r="B1357" s="188" t="s">
        <v>3297</v>
      </c>
      <c r="C1357" s="187" t="s">
        <v>3298</v>
      </c>
      <c r="D1357" s="204" t="s">
        <v>718</v>
      </c>
    </row>
    <row r="1358" spans="1:40">
      <c r="A1358" s="170">
        <v>1402</v>
      </c>
      <c r="B1358" s="188" t="s">
        <v>3299</v>
      </c>
      <c r="C1358" s="187" t="s">
        <v>3300</v>
      </c>
      <c r="D1358" s="204" t="s">
        <v>714</v>
      </c>
    </row>
    <row r="1359" spans="1:40">
      <c r="A1359" s="170">
        <v>1403</v>
      </c>
      <c r="B1359" s="188" t="s">
        <v>3301</v>
      </c>
      <c r="C1359" s="187" t="s">
        <v>3302</v>
      </c>
      <c r="D1359" s="204" t="s">
        <v>714</v>
      </c>
    </row>
    <row r="1360" spans="1:40">
      <c r="A1360" s="170">
        <v>1404</v>
      </c>
      <c r="B1360" s="188" t="s">
        <v>3303</v>
      </c>
      <c r="C1360" s="187" t="s">
        <v>3304</v>
      </c>
      <c r="D1360" s="204" t="s">
        <v>714</v>
      </c>
    </row>
    <row r="1361" spans="1:4">
      <c r="A1361" s="170">
        <v>1405</v>
      </c>
      <c r="B1361" s="188" t="s">
        <v>3305</v>
      </c>
      <c r="C1361" s="187" t="s">
        <v>3306</v>
      </c>
      <c r="D1361" s="204" t="s">
        <v>718</v>
      </c>
    </row>
    <row r="1362" spans="1:4">
      <c r="A1362" s="170">
        <v>1406</v>
      </c>
      <c r="B1362" s="188" t="s">
        <v>3307</v>
      </c>
      <c r="C1362" s="187" t="s">
        <v>3308</v>
      </c>
      <c r="D1362" s="204" t="s">
        <v>714</v>
      </c>
    </row>
    <row r="1363" spans="1:4">
      <c r="A1363" s="170">
        <v>1407</v>
      </c>
      <c r="B1363" s="188" t="s">
        <v>3309</v>
      </c>
      <c r="C1363" s="187" t="s">
        <v>3310</v>
      </c>
      <c r="D1363" s="204" t="s">
        <v>718</v>
      </c>
    </row>
    <row r="1364" spans="1:4">
      <c r="A1364" s="170">
        <v>1408</v>
      </c>
      <c r="B1364" s="188" t="s">
        <v>3311</v>
      </c>
      <c r="C1364" s="187" t="s">
        <v>3312</v>
      </c>
      <c r="D1364" s="204" t="s">
        <v>718</v>
      </c>
    </row>
    <row r="1365" spans="1:4">
      <c r="A1365" s="170">
        <v>1409</v>
      </c>
      <c r="B1365" s="188" t="s">
        <v>3313</v>
      </c>
      <c r="C1365" s="187" t="s">
        <v>3314</v>
      </c>
      <c r="D1365" s="204" t="s">
        <v>718</v>
      </c>
    </row>
    <row r="1366" spans="1:4">
      <c r="A1366" s="170">
        <v>1411</v>
      </c>
      <c r="B1366" s="188" t="s">
        <v>3317</v>
      </c>
      <c r="C1366" s="187" t="s">
        <v>3318</v>
      </c>
      <c r="D1366" s="204" t="s">
        <v>714</v>
      </c>
    </row>
    <row r="1367" spans="1:4">
      <c r="A1367" s="170">
        <v>1412</v>
      </c>
      <c r="B1367" s="188" t="s">
        <v>3319</v>
      </c>
      <c r="C1367" s="187" t="s">
        <v>3320</v>
      </c>
      <c r="D1367" s="204" t="s">
        <v>714</v>
      </c>
    </row>
    <row r="1368" spans="1:4">
      <c r="A1368" s="170">
        <v>1413</v>
      </c>
      <c r="B1368" s="188" t="s">
        <v>3321</v>
      </c>
      <c r="C1368" s="187" t="s">
        <v>3322</v>
      </c>
      <c r="D1368" s="204" t="s">
        <v>714</v>
      </c>
    </row>
    <row r="1369" spans="1:4">
      <c r="A1369" s="170">
        <v>1414</v>
      </c>
      <c r="B1369" s="188" t="s">
        <v>3323</v>
      </c>
      <c r="C1369" s="187" t="s">
        <v>3324</v>
      </c>
      <c r="D1369" s="204" t="s">
        <v>718</v>
      </c>
    </row>
    <row r="1370" spans="1:4">
      <c r="A1370" s="170">
        <v>1415</v>
      </c>
      <c r="B1370" s="188" t="s">
        <v>3325</v>
      </c>
      <c r="C1370" s="187" t="s">
        <v>3326</v>
      </c>
      <c r="D1370" s="204" t="s">
        <v>714</v>
      </c>
    </row>
    <row r="1371" spans="1:4">
      <c r="A1371" s="170">
        <v>1416</v>
      </c>
      <c r="B1371" s="188" t="s">
        <v>3327</v>
      </c>
      <c r="C1371" s="187" t="s">
        <v>3328</v>
      </c>
      <c r="D1371" s="204" t="s">
        <v>718</v>
      </c>
    </row>
    <row r="3013" spans="1:40" s="188" customFormat="1">
      <c r="A3013" s="170" t="s">
        <v>3291</v>
      </c>
      <c r="C3013" s="187"/>
      <c r="E3013" s="170"/>
      <c r="F3013" s="170"/>
      <c r="G3013" s="170"/>
      <c r="H3013" s="189"/>
      <c r="I3013" s="189"/>
      <c r="J3013" s="189"/>
      <c r="K3013" s="189"/>
      <c r="L3013" s="189"/>
      <c r="M3013" s="189"/>
      <c r="N3013" s="189"/>
      <c r="O3013" s="189"/>
      <c r="P3013" s="189"/>
      <c r="Q3013" s="189"/>
      <c r="R3013" s="189"/>
      <c r="S3013" s="189"/>
      <c r="T3013" s="189"/>
      <c r="U3013" s="189"/>
      <c r="V3013" s="189"/>
      <c r="W3013" s="189"/>
      <c r="X3013" s="189"/>
      <c r="Y3013" s="189"/>
      <c r="Z3013" s="189"/>
      <c r="AA3013" s="189"/>
      <c r="AB3013" s="189"/>
      <c r="AC3013" s="189"/>
      <c r="AD3013" s="189"/>
      <c r="AE3013" s="189"/>
      <c r="AF3013" s="189"/>
      <c r="AG3013" s="189"/>
      <c r="AH3013" s="189"/>
      <c r="AI3013" s="189"/>
      <c r="AJ3013" s="189"/>
      <c r="AK3013" s="189"/>
      <c r="AL3013" s="189"/>
      <c r="AM3013" s="189"/>
      <c r="AN3013" s="189"/>
    </row>
  </sheetData>
  <dataConsolidate/>
  <pageMargins left="0.7" right="0.7" top="0.75" bottom="0.75" header="0.3" footer="0.3"/>
  <pageSetup orientation="portrait" horizontalDpi="0" verticalDpi="0"/>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Master sheet</vt:lpstr>
      <vt:lpstr>Clean sheet</vt:lpstr>
      <vt:lpstr>Final</vt:lpstr>
      <vt:lpstr>Final sheet</vt:lpstr>
      <vt:lpstr>Excluded_final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Sreenidhi Srinivasan</dc:creator>
  <cp:lastModifiedBy>Sreenidhi Srinivasan</cp:lastModifiedBy>
  <dcterms:created xsi:type="dcterms:W3CDTF">2019-03-31T03:03:05Z</dcterms:created>
  <dcterms:modified xsi:type="dcterms:W3CDTF">2020-05-06T22:05:08Z</dcterms:modified>
</cp:coreProperties>
</file>